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umpulan Anjab\Anjab 2024\Bagian Umum\"/>
    </mc:Choice>
  </mc:AlternateContent>
  <xr:revisionPtr revIDLastSave="0" documentId="13_ncr:1_{97E1EFE2-D83F-4D9A-BCFD-4D687D725A79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Pengadministrasi umum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K25" i="1"/>
  <c r="K26" i="1"/>
  <c r="K27" i="1"/>
  <c r="K28" i="1"/>
  <c r="K23" i="1"/>
  <c r="J24" i="1"/>
  <c r="J25" i="1"/>
  <c r="J26" i="1"/>
  <c r="J27" i="1"/>
  <c r="J28" i="1"/>
  <c r="J23" i="1"/>
  <c r="K29" i="1" l="1"/>
  <c r="J29" i="1"/>
</calcChain>
</file>

<file path=xl/sharedStrings.xml><?xml version="1.0" encoding="utf-8"?>
<sst xmlns="http://schemas.openxmlformats.org/spreadsheetml/2006/main" count="269" uniqueCount="193">
  <si>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</si>
  <si>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</si>
  <si>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</si>
  <si>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</si>
  <si>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</si>
  <si>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</si>
  <si>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</si>
  <si>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</si>
  <si>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</si>
  <si>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</si>
  <si>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</si>
  <si>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</si>
  <si>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</si>
  <si>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</si>
  <si>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</si>
  <si>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</si>
  <si>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</si>
  <si>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</si>
  <si>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</si>
  <si>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</si>
  <si>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</si>
  <si>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</si>
  <si>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</si>
  <si>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</si>
  <si>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</si>
  <si>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</si>
  <si>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</si>
  <si>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</si>
  <si>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</si>
  <si>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</si>
  <si>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</si>
  <si>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</si>
  <si>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</si>
  <si>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</si>
  <si>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</si>
  <si>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</si>
  <si>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</si>
  <si>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</si>
  <si>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</si>
  <si>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</si>
  <si>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</si>
  <si>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</si>
  <si>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</si>
  <si>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</si>
  <si>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</si>
  <si>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</si>
  <si>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</si>
  <si>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</si>
  <si>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</si>
  <si>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</si>
  <si>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</si>
  <si>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</si>
  <si>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</si>
  <si>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</si>
  <si>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</si>
  <si>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</si>
  <si>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</si>
  <si>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</si>
  <si>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</si>
  <si>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</si>
  <si>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</si>
  <si>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</si>
  <si>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</si>
  <si>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</si>
  <si>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</si>
  <si>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</si>
  <si>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</si>
  <si>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</si>
  <si>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</si>
  <si>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</si>
  <si>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</si>
  <si>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</si>
  <si>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</si>
  <si>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Dokumen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</si>
  <si>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</si>
  <si>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</si>
  <si>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</si>
  <si>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</si>
  <si>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</si>
  <si>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</si>
  <si>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</si>
  <si>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</si>
  <si>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</si>
  <si>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 xml:space="preserve">V; Bakat verbal :   </t>
  </si>
  <si>
    <t xml:space="preserve">G; Inteligensia  : 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</si>
  <si>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</si>
  <si>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</si>
  <si>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</si>
  <si>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</si>
  <si>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>Pria / Wanita</t>
  </si>
  <si>
    <t>Tidak Ada</t>
  </si>
  <si>
    <t>Duduk</t>
  </si>
  <si>
    <t>Berjalan</t>
  </si>
  <si>
    <t>Dinas Perikanan</t>
  </si>
  <si>
    <t xml:space="preserve"> - </t>
  </si>
  <si>
    <t>Surat</t>
  </si>
  <si>
    <t>Sesama Pelaksana</t>
  </si>
  <si>
    <t>Koordinasi pelaksanaan tugas</t>
  </si>
  <si>
    <t>Di dalam Ruangan</t>
  </si>
  <si>
    <t>Suhu Kamar Normal</t>
  </si>
  <si>
    <t>Sirkulasi Baik</t>
  </si>
  <si>
    <t>Luas</t>
  </si>
  <si>
    <t>Rata</t>
  </si>
  <si>
    <t>Cukup</t>
  </si>
  <si>
    <t>Tidak Berisik</t>
  </si>
  <si>
    <t>Bekerja dengan berkas kertas</t>
  </si>
  <si>
    <t>Pangkat/ Golru</t>
  </si>
  <si>
    <t>Pendidikan</t>
  </si>
  <si>
    <t>Penata Muda , III.a</t>
  </si>
  <si>
    <t>Sarjana (S1)/ Diploma IV di bidang Ilmu Perikanan atau bidang lain yang relevan dengan tugas jabatan</t>
  </si>
  <si>
    <t>Bicara</t>
  </si>
  <si>
    <t>Rapi</t>
  </si>
  <si>
    <t>Menyalin Data</t>
  </si>
  <si>
    <t>Melayani Orang</t>
  </si>
  <si>
    <t>Kepala Dinas Perikanan</t>
  </si>
  <si>
    <t>Sekretaris Dinas Perikanan</t>
  </si>
  <si>
    <t xml:space="preserve">Kepala Sub Bagian Umum </t>
  </si>
  <si>
    <t>Penunjang pelaksanaan tugas</t>
  </si>
  <si>
    <t>Sekretaris</t>
  </si>
  <si>
    <t>Menerima instruksi, konsultasi, melaporkan</t>
  </si>
  <si>
    <t xml:space="preserve">Data : </t>
  </si>
  <si>
    <t>Pengalaman Kerja</t>
  </si>
  <si>
    <t xml:space="preserve">Menerima,  mencatat  dan  menyortir  surat  masuk  dan  surat  keluar  sesuai  dengan prosedur dan ketentuan yang berlaku agar memudahkan pencarian </t>
  </si>
  <si>
    <t xml:space="preserve">Memberi lembar pengantar pada surat masuk, sesuai dengan prosedur dan ketentuan yang berlaku, agar memudahkan pengendalian </t>
  </si>
  <si>
    <t>Mengelompokkan  surat  atau  dokumen  menurut  jenis  dan  sifatnya,  sesuai  dengan prosedur dan ketentuan yang berlaku, agar memudahkan pendistribusian</t>
  </si>
  <si>
    <t xml:space="preserve">Mengelompokkan surat atau dokumen aktif dan in aktif, sesuai dengan prosedur dan ketentuan yang berlaku, agar dapat diketahui permasalahannya
menyelesaikan pekerjaan;
</t>
  </si>
  <si>
    <t>Mendokumentasikan  surat  masuk  dan  surat  keluar  sesuai  dengan  prosedur  dan ketentuan yang berlaku, agar tertib administrasi</t>
  </si>
  <si>
    <t xml:space="preserve">Melaporkan hasil pelaksanaan tugas sesuai dengan prosedur yang berlaku sebagai bahan evaluasi dan pertanggungjawaban.
berlaku agar tertib administrasi.
</t>
  </si>
  <si>
    <t>Catatan surat masuk dan surat keluar</t>
  </si>
  <si>
    <t>Lampiran Disposisi</t>
  </si>
  <si>
    <t>Pengelompokkan Surat dan Dokumen</t>
  </si>
  <si>
    <t>Pengelompokkan surat atau dokumen aktif dan inaktif</t>
  </si>
  <si>
    <t>Arsip surat masuk dan surat keluar serta dokumen lainnya</t>
  </si>
  <si>
    <t>Laporan Pelaksanaan Kegiatan Pengadministrasi Umum</t>
  </si>
  <si>
    <t>Surat masuk dan surat keluar serta dokumen administrasi,  agenda  surat masuk dan surat keluar serta dokumen administrasi dan Kartu Kendali surat masuk dan surat keluar</t>
  </si>
  <si>
    <t>Surat masuk dan surat keluar serta dokumen administrasi, lembar pengantar</t>
  </si>
  <si>
    <t>Surat atau dokumen administrasi</t>
  </si>
  <si>
    <t>Surat atau dokumen aktif dan inaktif</t>
  </si>
  <si>
    <t>Surat masuk dan surat keluar serta dokumen administrasi</t>
  </si>
  <si>
    <t>Hasil kegiatan Pengadministrasi Umum</t>
  </si>
  <si>
    <t>Perintah Pimpinan</t>
  </si>
  <si>
    <t>Penerimaan,    pencatatan dan penyortiran surat masuk, surat keluar dan dokumen administrasi</t>
  </si>
  <si>
    <t>Pemberian lembar pengantar pada surat masuk</t>
  </si>
  <si>
    <t>Pengelompokkan surat atau dokumen administrasi menurut jenis dan sifatnya</t>
  </si>
  <si>
    <t>Pendokumentasian surat masuk dan surat keluar serta dokumen administrasi</t>
  </si>
  <si>
    <t>Penyusunan laporan kegiatan</t>
  </si>
  <si>
    <t>Pelaksanaan tugas kedinasan lainnya</t>
  </si>
  <si>
    <t>Peraturan dan Standar Operasional Prosedur</t>
  </si>
  <si>
    <t>Peraturan, Standar Operasional Prosedur dan Juknis</t>
  </si>
  <si>
    <t>Peraturan, Standar Operasional Prosedur dan Petunjuk Teknis dan Petunjuk Pelaksanaan Lainnya</t>
  </si>
  <si>
    <t>Peraturan,  Standar Operasional Prosedur dan Petunjuk Teknis dan Petunjuk Pelaksanaan Lainnya</t>
  </si>
  <si>
    <t>Menerima, mencatat dan menyortir surat masuk, surat keluar serta dokumen administrasi</t>
  </si>
  <si>
    <t>Memberi lembar pengantar pada surat masuk</t>
  </si>
  <si>
    <t>Mengelompokkan surat atau dokumen administrasi menurut jenis dan sifatnya</t>
  </si>
  <si>
    <t>Mengelompokkan surat atau dokumen administrasi aktif dan inaktif</t>
  </si>
  <si>
    <t>Mendokumentasikan surat masuk dan surat keluar serta dokumen administrasi</t>
  </si>
  <si>
    <t>Menyusun laporan kegiatan Pengadministrasi Umum/Pelaksana/Jabatan Fungsional Umum</t>
  </si>
  <si>
    <t>Bertanggung jawab terhadap pencatatan dan pendistribusian surat dinas</t>
  </si>
  <si>
    <t>Bertanggung jawab terhadap penataan arsip surat dan dokumen lainnya</t>
  </si>
  <si>
    <t>Bertanggung jawab terhadap kebenaran, ketepatan dan kecepatan pelaksanaan tugas</t>
  </si>
  <si>
    <t>Bertanggung jawab terhadap kerahasiaan surat, dokumen ,data dan informasi</t>
  </si>
  <si>
    <t>Menginventarisir surat masuk dan surat keluar</t>
  </si>
  <si>
    <t>Membuat laporan pelaksanaan tugas</t>
  </si>
  <si>
    <t xml:space="preserve">1) Mengelola dokumen kepegawaian dan persuratan 
2) Mengolah data kepegawaian;
3) Melakukan kegiatan kearsipan
</t>
  </si>
  <si>
    <t>Melakukan Kegiatan Kearsipan</t>
  </si>
  <si>
    <t xml:space="preserve">D : </t>
  </si>
  <si>
    <t>Kemampuan menyesuaikan diri menerima tanggung jawab untuk   kegiatan memimpin, mengendalikan atau merencanakan.</t>
  </si>
  <si>
    <t xml:space="preserve">M : </t>
  </si>
  <si>
    <t>Kemampuan menyesuaikan diri dengan kegiatan pengambilan kesimpulan, pembuatan pertimbangan, atau pembuatan peraturan/Keputusan berdasarkan kriteria yang diukur atau yang dapat diuji.</t>
  </si>
  <si>
    <t xml:space="preserve">R : </t>
  </si>
  <si>
    <t>Kemampuan menyesuaikan diri dalam kegiatan-kegiatan yang berulang, atau secara terus menerus melakukan kegiatan yang sama, sesuai dengan perangkat prosedur, urutan atau kecepatan yang tertentu.</t>
  </si>
  <si>
    <t>Konvensional (K), Alternatif pilihan:</t>
  </si>
  <si>
    <t>Kewirausahaan (Ke);</t>
  </si>
  <si>
    <t>Realistik ( R )</t>
  </si>
  <si>
    <t>Tidak Ada Syarat Khusus</t>
  </si>
  <si>
    <t>a) Data : D6</t>
  </si>
  <si>
    <t>b) Orang : O7</t>
  </si>
  <si>
    <t>KELAS JABATAN :  5</t>
  </si>
  <si>
    <t>Mengetahui Atasan Langsung</t>
  </si>
  <si>
    <t>Yang Membuat</t>
  </si>
  <si>
    <t>Kasubbag Umum</t>
  </si>
  <si>
    <t>HJ. MISRIANI, SE, MM</t>
  </si>
  <si>
    <t>MAHYANA FATMAWATI, A.Md</t>
  </si>
  <si>
    <t>NIP. 19640908 198503 2 006</t>
  </si>
  <si>
    <t>NIP. 19840505 201101 2 018</t>
  </si>
  <si>
    <t>Baik</t>
  </si>
  <si>
    <t xml:space="preserve">Kasubbag Umum </t>
  </si>
  <si>
    <t>Pengadministrasi Perkantoran</t>
  </si>
  <si>
    <t xml:space="preserve">SLTA Sederajat </t>
  </si>
  <si>
    <t>Scanner</t>
  </si>
  <si>
    <t xml:space="preserve">Alat Tulis Kantor </t>
  </si>
  <si>
    <t>Komputer/ Laptop</t>
  </si>
  <si>
    <t>Melaksanakan kegiatan dukungan administrasi perkantoran, pemerintahan, dan pelayanan publik pada sekretariat Dinas Perikanan Kab. Asahan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</si>
</sst>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3" fillId="0" borderId="1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tabSelected="1" topLeftCell="B75" zoomScale="120" zoomScaleNormal="120" workbookViewId="0">
      <selection activeCell="I85" sqref="I85:J85"/>
    </sheetView>
  </sheetViews>
  <sheetFormatPr defaultRowHeight="14.4" x14ac:dyDescent="0.3"/>
  <cols>
    <col min="1" max="1" width="4.44140625" customWidth="1"/>
    <col min="2" max="2" width="3.88671875" customWidth="1"/>
    <col min="3" max="3" width="21.44140625" customWidth="1"/>
    <col min="4" max="4" width="2.5546875" customWidth="1"/>
    <col min="5" max="5" width="3.109375" customWidth="1"/>
    <col min="6" max="6" width="8.6640625" customWidth="1"/>
    <col min="7" max="7" width="13.6640625" customWidth="1"/>
    <col min="8" max="8" width="12.88671875" customWidth="1"/>
    <col min="9" max="9" width="12" customWidth="1"/>
    <col min="10" max="10" width="16.44140625" customWidth="1"/>
  </cols>
  <sheetData>
    <row r="1" spans="1:14" ht="19.5" customHeigh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14"/>
      <c r="L1" s="14"/>
      <c r="M1" s="14"/>
    </row>
    <row r="2" spans="1:14" ht="19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4" customHeight="1" x14ac:dyDescent="0.3">
      <c r="A3" s="3">
        <v>1</v>
      </c>
      <c r="B3" s="41" t="s">
        <v>1</v>
      </c>
      <c r="C3" s="41"/>
      <c r="D3" s="3" t="s">
        <v>4</v>
      </c>
      <c r="E3" s="41" t="s">
        <v>187</v>
      </c>
      <c r="F3" s="41"/>
      <c r="G3" s="41"/>
      <c r="H3" s="41"/>
      <c r="I3" s="41"/>
      <c r="J3" s="41"/>
      <c r="K3" s="3"/>
      <c r="L3" s="3"/>
      <c r="M3" s="3"/>
      <c r="N3" s="1"/>
    </row>
    <row r="4" spans="1:14" ht="19.5" customHeight="1" x14ac:dyDescent="0.3">
      <c r="A4" s="3">
        <v>2</v>
      </c>
      <c r="B4" s="63" t="s">
        <v>2</v>
      </c>
      <c r="C4" s="63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</row>
    <row r="5" spans="1:14" ht="15.6" x14ac:dyDescent="0.3">
      <c r="A5" s="3">
        <v>3</v>
      </c>
      <c r="B5" s="63" t="s">
        <v>3</v>
      </c>
      <c r="C5" s="63"/>
      <c r="D5" s="4" t="s">
        <v>4</v>
      </c>
      <c r="E5" s="5" t="s">
        <v>93</v>
      </c>
      <c r="F5" s="4"/>
      <c r="G5" s="4"/>
      <c r="H5" s="4"/>
      <c r="I5" s="4"/>
      <c r="J5" s="4"/>
      <c r="K5" s="4"/>
      <c r="L5" s="4"/>
      <c r="M5" s="4"/>
    </row>
    <row r="6" spans="1:14" ht="15.6" x14ac:dyDescent="0.3">
      <c r="A6" s="3"/>
      <c r="B6" s="4" t="s">
        <v>12</v>
      </c>
      <c r="C6" s="6" t="s">
        <v>5</v>
      </c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4" ht="15.6" x14ac:dyDescent="0.3">
      <c r="A7" s="3"/>
      <c r="B7" s="4" t="s">
        <v>13</v>
      </c>
      <c r="C7" s="6" t="s">
        <v>6</v>
      </c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spans="1:14" ht="15.6" x14ac:dyDescent="0.3">
      <c r="A8" s="3"/>
      <c r="B8" s="4" t="s">
        <v>14</v>
      </c>
      <c r="C8" s="6" t="s">
        <v>7</v>
      </c>
      <c r="D8" s="4" t="s">
        <v>4</v>
      </c>
      <c r="E8" s="5" t="s">
        <v>114</v>
      </c>
      <c r="F8" s="4"/>
      <c r="G8" s="4"/>
      <c r="H8" s="4"/>
      <c r="I8" s="4"/>
      <c r="J8" s="4"/>
      <c r="K8" s="4"/>
      <c r="L8" s="4"/>
      <c r="M8" s="4"/>
    </row>
    <row r="9" spans="1:14" ht="15.6" x14ac:dyDescent="0.3">
      <c r="A9" s="3"/>
      <c r="B9" s="4" t="s">
        <v>15</v>
      </c>
      <c r="C9" s="6" t="s">
        <v>8</v>
      </c>
      <c r="D9" s="4" t="s">
        <v>4</v>
      </c>
      <c r="E9" s="5" t="s">
        <v>115</v>
      </c>
      <c r="F9" s="4"/>
      <c r="G9" s="4"/>
      <c r="H9" s="4"/>
      <c r="I9" s="4"/>
      <c r="J9" s="4"/>
      <c r="K9" s="4"/>
      <c r="L9" s="4"/>
      <c r="M9" s="4"/>
    </row>
    <row r="10" spans="1:14" ht="15.6" x14ac:dyDescent="0.3">
      <c r="A10" s="3"/>
      <c r="B10" s="4" t="s">
        <v>16</v>
      </c>
      <c r="C10" s="6" t="s">
        <v>9</v>
      </c>
      <c r="D10" s="4" t="s">
        <v>4</v>
      </c>
      <c r="E10" s="4" t="s">
        <v>116</v>
      </c>
      <c r="F10" s="4"/>
      <c r="G10" s="4"/>
      <c r="H10" s="4"/>
      <c r="I10" s="4"/>
      <c r="J10" s="4"/>
      <c r="K10" s="4"/>
      <c r="L10" s="4"/>
      <c r="M10" s="4"/>
    </row>
    <row r="11" spans="1:14" ht="15.6" x14ac:dyDescent="0.3">
      <c r="A11" s="3"/>
      <c r="B11" s="4" t="s">
        <v>17</v>
      </c>
      <c r="C11" s="6" t="s">
        <v>10</v>
      </c>
      <c r="D11" s="4" t="s">
        <v>4</v>
      </c>
      <c r="E11" s="4" t="s">
        <v>187</v>
      </c>
      <c r="F11" s="4"/>
      <c r="G11" s="4"/>
      <c r="H11" s="4"/>
      <c r="I11" s="4"/>
      <c r="J11" s="4"/>
      <c r="K11" s="4"/>
      <c r="L11" s="4"/>
      <c r="M11" s="4"/>
    </row>
    <row r="12" spans="1:14" ht="21.75" customHeight="1" x14ac:dyDescent="0.3">
      <c r="A12" s="3"/>
      <c r="B12" s="3" t="s">
        <v>18</v>
      </c>
      <c r="C12" s="6" t="s">
        <v>11</v>
      </c>
      <c r="D12" s="3" t="s">
        <v>4</v>
      </c>
      <c r="E12" s="41"/>
      <c r="F12" s="41"/>
      <c r="G12" s="41"/>
      <c r="H12" s="41"/>
      <c r="I12" s="41"/>
      <c r="J12" s="41"/>
      <c r="K12" s="4"/>
      <c r="L12" s="4"/>
      <c r="M12" s="4"/>
    </row>
    <row r="13" spans="1:14" ht="36.75" customHeight="1" x14ac:dyDescent="0.3">
      <c r="A13" s="3">
        <v>4</v>
      </c>
      <c r="B13" s="42" t="s">
        <v>19</v>
      </c>
      <c r="C13" s="42"/>
      <c r="D13" s="3" t="s">
        <v>4</v>
      </c>
      <c r="E13" s="41" t="s">
        <v>192</v>
      </c>
      <c r="F13" s="41"/>
      <c r="G13" s="41"/>
      <c r="H13" s="41"/>
      <c r="I13" s="41"/>
      <c r="J13" s="41"/>
      <c r="K13" s="15"/>
      <c r="L13" s="4"/>
      <c r="M13" s="4"/>
    </row>
    <row r="14" spans="1:14" ht="15.6" x14ac:dyDescent="0.3">
      <c r="A14" s="3">
        <v>5</v>
      </c>
      <c r="B14" s="42" t="s">
        <v>20</v>
      </c>
      <c r="C14" s="42"/>
      <c r="D14" s="3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1:14" ht="50.25" customHeight="1" x14ac:dyDescent="0.3">
      <c r="A15" s="4"/>
      <c r="B15" s="3" t="s">
        <v>12</v>
      </c>
      <c r="C15" s="6" t="s">
        <v>21</v>
      </c>
      <c r="D15" s="6" t="s">
        <v>4</v>
      </c>
      <c r="E15" s="43" t="s">
        <v>188</v>
      </c>
      <c r="F15" s="43"/>
      <c r="G15" s="43"/>
      <c r="H15" s="43"/>
      <c r="I15" s="43"/>
      <c r="J15" s="43"/>
      <c r="K15" s="4"/>
      <c r="L15" s="4"/>
      <c r="M15" s="4"/>
    </row>
    <row r="16" spans="1:14" ht="17.25" customHeight="1" x14ac:dyDescent="0.3">
      <c r="A16" s="4"/>
      <c r="B16" s="3" t="s">
        <v>13</v>
      </c>
      <c r="C16" s="6" t="s">
        <v>22</v>
      </c>
      <c r="D16" s="6" t="s">
        <v>4</v>
      </c>
      <c r="E16" s="3"/>
      <c r="F16" s="23"/>
      <c r="G16" s="22"/>
      <c r="H16" s="3"/>
      <c r="I16" s="4"/>
      <c r="J16" s="4"/>
      <c r="K16" s="4"/>
      <c r="L16" s="4"/>
      <c r="M16" s="4"/>
    </row>
    <row r="17" spans="1:13" ht="15.6" x14ac:dyDescent="0.3">
      <c r="A17" s="4"/>
      <c r="B17" s="3"/>
      <c r="C17" s="6"/>
      <c r="D17" s="6"/>
      <c r="E17" s="5"/>
      <c r="F17" s="19"/>
      <c r="G17" s="19"/>
      <c r="H17" s="3"/>
      <c r="I17" s="4"/>
      <c r="J17" s="4"/>
      <c r="K17" s="4"/>
      <c r="L17" s="4"/>
      <c r="M17" s="4"/>
    </row>
    <row r="18" spans="1:13" ht="15.6" x14ac:dyDescent="0.3">
      <c r="A18" s="4"/>
      <c r="B18" s="3" t="s">
        <v>14</v>
      </c>
      <c r="C18" s="6" t="s">
        <v>121</v>
      </c>
      <c r="D18" s="6" t="s">
        <v>4</v>
      </c>
      <c r="E18" s="24"/>
      <c r="F18" s="106"/>
      <c r="G18" s="106"/>
      <c r="H18" s="106"/>
      <c r="I18" s="4"/>
      <c r="J18" s="4"/>
      <c r="K18" s="4"/>
      <c r="L18" s="4"/>
      <c r="M18" s="4"/>
    </row>
    <row r="19" spans="1:13" ht="15.6" x14ac:dyDescent="0.3">
      <c r="A19" s="4"/>
      <c r="B19" s="3"/>
      <c r="C19" s="6"/>
      <c r="D19" s="6"/>
      <c r="E19" s="24"/>
      <c r="F19" s="25"/>
      <c r="G19" s="25"/>
      <c r="H19" s="25"/>
      <c r="I19" s="4"/>
      <c r="J19" s="4"/>
      <c r="K19" s="4"/>
      <c r="L19" s="4"/>
      <c r="M19" s="4"/>
    </row>
    <row r="20" spans="1:13" ht="15.6" x14ac:dyDescent="0.3">
      <c r="A20" s="4"/>
      <c r="B20" s="3"/>
      <c r="C20" s="6"/>
      <c r="D20" s="6"/>
      <c r="E20" s="24"/>
      <c r="F20" s="24"/>
      <c r="G20" s="19"/>
      <c r="H20" s="3"/>
      <c r="I20" s="4"/>
      <c r="J20" s="4"/>
      <c r="K20" s="4"/>
      <c r="L20" s="4"/>
      <c r="M20" s="4"/>
    </row>
    <row r="21" spans="1:13" ht="20.25" customHeight="1" x14ac:dyDescent="0.3">
      <c r="A21" s="4">
        <v>6</v>
      </c>
      <c r="B21" s="43" t="s">
        <v>23</v>
      </c>
      <c r="C21" s="43"/>
      <c r="D21" s="6"/>
      <c r="E21" s="4"/>
      <c r="F21" s="4"/>
      <c r="G21" s="4"/>
      <c r="H21" s="3"/>
      <c r="I21" s="4"/>
      <c r="J21" s="4"/>
      <c r="K21" s="4"/>
      <c r="L21" s="4"/>
      <c r="M21" s="4"/>
    </row>
    <row r="22" spans="1:13" s="34" customFormat="1" ht="36" customHeight="1" thickBot="1" x14ac:dyDescent="0.35">
      <c r="A22" s="30"/>
      <c r="B22" s="31" t="s">
        <v>28</v>
      </c>
      <c r="C22" s="51" t="s">
        <v>27</v>
      </c>
      <c r="D22" s="52"/>
      <c r="E22" s="44" t="s">
        <v>26</v>
      </c>
      <c r="F22" s="44"/>
      <c r="G22" s="32" t="s">
        <v>25</v>
      </c>
      <c r="H22" s="33" t="s">
        <v>24</v>
      </c>
      <c r="I22" s="32" t="s">
        <v>29</v>
      </c>
      <c r="J22" s="32" t="s">
        <v>30</v>
      </c>
      <c r="K22" s="30"/>
      <c r="L22" s="30"/>
      <c r="M22" s="30"/>
    </row>
    <row r="23" spans="1:13" ht="110.25" customHeight="1" thickBot="1" x14ac:dyDescent="0.35">
      <c r="A23" s="4"/>
      <c r="B23" s="7">
        <v>1</v>
      </c>
      <c r="C23" s="49" t="s">
        <v>122</v>
      </c>
      <c r="D23" s="50"/>
      <c r="E23" s="45" t="s">
        <v>95</v>
      </c>
      <c r="F23" s="46"/>
      <c r="G23" s="35">
        <v>3</v>
      </c>
      <c r="H23" s="37">
        <v>25</v>
      </c>
      <c r="I23" s="31">
        <v>1250</v>
      </c>
      <c r="J23" s="31">
        <f>G23*H23/I23</f>
        <v>0.06</v>
      </c>
      <c r="K23" s="4">
        <f>G23*H23</f>
        <v>75</v>
      </c>
      <c r="L23" s="4"/>
      <c r="M23" s="4"/>
    </row>
    <row r="24" spans="1:13" ht="96.75" customHeight="1" thickBot="1" x14ac:dyDescent="0.35">
      <c r="A24" s="4"/>
      <c r="B24" s="7">
        <v>2</v>
      </c>
      <c r="C24" s="49" t="s">
        <v>123</v>
      </c>
      <c r="D24" s="50"/>
      <c r="E24" s="47" t="s">
        <v>95</v>
      </c>
      <c r="F24" s="48"/>
      <c r="G24" s="36">
        <v>50</v>
      </c>
      <c r="H24" s="31">
        <v>5</v>
      </c>
      <c r="I24" s="31">
        <v>1250</v>
      </c>
      <c r="J24" s="31">
        <f t="shared" ref="J24:J28" si="0">G24*H24/I24</f>
        <v>0.2</v>
      </c>
      <c r="K24" s="4">
        <f t="shared" ref="K24:K28" si="1">G24*H24</f>
        <v>250</v>
      </c>
      <c r="L24" s="4"/>
      <c r="M24" s="4"/>
    </row>
    <row r="25" spans="1:13" ht="108.75" customHeight="1" thickBot="1" x14ac:dyDescent="0.35">
      <c r="A25" s="4"/>
      <c r="B25" s="7">
        <v>3</v>
      </c>
      <c r="C25" s="49" t="s">
        <v>124</v>
      </c>
      <c r="D25" s="50"/>
      <c r="E25" s="47" t="s">
        <v>73</v>
      </c>
      <c r="F25" s="48"/>
      <c r="G25" s="36">
        <v>50</v>
      </c>
      <c r="H25" s="31">
        <v>5</v>
      </c>
      <c r="I25" s="31">
        <v>1250</v>
      </c>
      <c r="J25" s="31">
        <f t="shared" si="0"/>
        <v>0.2</v>
      </c>
      <c r="K25" s="4">
        <f t="shared" si="1"/>
        <v>250</v>
      </c>
      <c r="L25" s="4"/>
      <c r="M25" s="4"/>
    </row>
    <row r="26" spans="1:13" ht="122.25" customHeight="1" thickBot="1" x14ac:dyDescent="0.35">
      <c r="A26" s="4"/>
      <c r="B26" s="7">
        <v>4</v>
      </c>
      <c r="C26" s="49" t="s">
        <v>125</v>
      </c>
      <c r="D26" s="50"/>
      <c r="E26" s="47" t="s">
        <v>73</v>
      </c>
      <c r="F26" s="48"/>
      <c r="G26" s="36">
        <v>50</v>
      </c>
      <c r="H26" s="31">
        <v>5</v>
      </c>
      <c r="I26" s="31">
        <v>1250</v>
      </c>
      <c r="J26" s="31">
        <f t="shared" si="0"/>
        <v>0.2</v>
      </c>
      <c r="K26" s="4">
        <f t="shared" si="1"/>
        <v>250</v>
      </c>
      <c r="L26" s="4"/>
      <c r="M26" s="4"/>
    </row>
    <row r="27" spans="1:13" ht="97.5" customHeight="1" thickBot="1" x14ac:dyDescent="0.35">
      <c r="A27" s="4"/>
      <c r="B27" s="7">
        <v>5</v>
      </c>
      <c r="C27" s="49" t="s">
        <v>126</v>
      </c>
      <c r="D27" s="72"/>
      <c r="E27" s="47" t="s">
        <v>73</v>
      </c>
      <c r="F27" s="48"/>
      <c r="G27" s="36">
        <v>50</v>
      </c>
      <c r="H27" s="31">
        <v>5</v>
      </c>
      <c r="I27" s="31">
        <v>1250</v>
      </c>
      <c r="J27" s="31">
        <f t="shared" si="0"/>
        <v>0.2</v>
      </c>
      <c r="K27" s="4">
        <f t="shared" si="1"/>
        <v>250</v>
      </c>
      <c r="L27" s="4"/>
      <c r="M27" s="4"/>
    </row>
    <row r="28" spans="1:13" ht="136.5" customHeight="1" thickBot="1" x14ac:dyDescent="0.35">
      <c r="A28" s="4"/>
      <c r="B28" s="7">
        <v>6</v>
      </c>
      <c r="C28" s="49" t="s">
        <v>127</v>
      </c>
      <c r="D28" s="50"/>
      <c r="E28" s="47" t="s">
        <v>73</v>
      </c>
      <c r="F28" s="48"/>
      <c r="G28" s="36">
        <v>50</v>
      </c>
      <c r="H28" s="31">
        <v>3</v>
      </c>
      <c r="I28" s="31">
        <v>1250</v>
      </c>
      <c r="J28" s="31">
        <f t="shared" si="0"/>
        <v>0.12</v>
      </c>
      <c r="K28" s="4">
        <f t="shared" si="1"/>
        <v>150</v>
      </c>
      <c r="L28" s="4"/>
      <c r="M28" s="4"/>
    </row>
    <row r="29" spans="1:13" s="34" customFormat="1" x14ac:dyDescent="0.3">
      <c r="A29" s="30"/>
      <c r="B29" s="44" t="s">
        <v>31</v>
      </c>
      <c r="C29" s="44"/>
      <c r="D29" s="44"/>
      <c r="E29" s="44"/>
      <c r="F29" s="44"/>
      <c r="G29" s="31"/>
      <c r="H29" s="31"/>
      <c r="I29" s="31"/>
      <c r="J29" s="31">
        <f>SUM(J23:J28)</f>
        <v>0.98000000000000009</v>
      </c>
      <c r="K29" s="30">
        <f>SUM(K23:K28)</f>
        <v>1225</v>
      </c>
      <c r="L29" s="30"/>
      <c r="M29" s="30"/>
    </row>
    <row r="30" spans="1:13" s="34" customFormat="1" x14ac:dyDescent="0.3">
      <c r="A30" s="30"/>
      <c r="B30" s="44" t="s">
        <v>32</v>
      </c>
      <c r="C30" s="44"/>
      <c r="D30" s="44"/>
      <c r="E30" s="44"/>
      <c r="F30" s="44"/>
      <c r="G30" s="44"/>
      <c r="H30" s="31"/>
      <c r="I30" s="31"/>
      <c r="J30" s="31">
        <v>1</v>
      </c>
      <c r="K30" s="30"/>
      <c r="L30" s="30"/>
      <c r="M30" s="30"/>
    </row>
    <row r="31" spans="1:13" ht="9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">
      <c r="A32" s="4">
        <v>7</v>
      </c>
      <c r="B32" s="74" t="s">
        <v>26</v>
      </c>
      <c r="C32" s="7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">
      <c r="A33" s="4"/>
      <c r="B33" s="4" t="s">
        <v>12</v>
      </c>
      <c r="C33" s="19" t="s">
        <v>128</v>
      </c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">
      <c r="A34" s="4"/>
      <c r="B34" s="4" t="s">
        <v>13</v>
      </c>
      <c r="C34" s="4" t="s">
        <v>129</v>
      </c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75" customHeight="1" x14ac:dyDescent="0.3">
      <c r="A35" s="4"/>
      <c r="B35" s="4" t="s">
        <v>14</v>
      </c>
      <c r="C35" s="74" t="s">
        <v>130</v>
      </c>
      <c r="D35" s="74"/>
      <c r="E35" s="74"/>
      <c r="F35" s="74"/>
      <c r="G35" s="74"/>
      <c r="H35" s="74"/>
      <c r="I35" s="4"/>
      <c r="J35" s="4"/>
      <c r="K35" s="4"/>
      <c r="L35" s="4"/>
      <c r="M35" s="4"/>
    </row>
    <row r="36" spans="1:13" ht="16.5" customHeight="1" x14ac:dyDescent="0.3">
      <c r="A36" s="4"/>
      <c r="B36" s="4" t="s">
        <v>15</v>
      </c>
      <c r="C36" s="74" t="s">
        <v>131</v>
      </c>
      <c r="D36" s="74"/>
      <c r="E36" s="74"/>
      <c r="F36" s="74"/>
      <c r="G36" s="74"/>
      <c r="H36" s="4"/>
      <c r="I36" s="4"/>
      <c r="J36" s="4"/>
      <c r="K36" s="4"/>
      <c r="L36" s="4"/>
      <c r="M36" s="4"/>
    </row>
    <row r="37" spans="1:13" ht="16.5" customHeight="1" x14ac:dyDescent="0.3">
      <c r="A37" s="4"/>
      <c r="B37" s="4" t="s">
        <v>16</v>
      </c>
      <c r="C37" s="4" t="s">
        <v>132</v>
      </c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6.5" customHeight="1" x14ac:dyDescent="0.3">
      <c r="A38" s="4"/>
      <c r="B38" s="4" t="s">
        <v>17</v>
      </c>
      <c r="C38" s="74" t="s">
        <v>133</v>
      </c>
      <c r="D38" s="74"/>
      <c r="E38" s="74"/>
      <c r="F38" s="74"/>
      <c r="G38" s="74"/>
      <c r="H38" s="4"/>
      <c r="I38" s="4"/>
      <c r="J38" s="4"/>
      <c r="K38" s="4"/>
      <c r="L38" s="4"/>
      <c r="M38" s="4"/>
    </row>
    <row r="39" spans="1:13" ht="16.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21.75" customHeight="1" x14ac:dyDescent="0.3">
      <c r="A41" s="3">
        <v>8</v>
      </c>
      <c r="B41" s="41" t="s">
        <v>33</v>
      </c>
      <c r="C41" s="63"/>
      <c r="D41" s="3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">
      <c r="A42" s="4"/>
      <c r="B42" s="8" t="s">
        <v>28</v>
      </c>
      <c r="C42" s="75" t="s">
        <v>34</v>
      </c>
      <c r="D42" s="75"/>
      <c r="E42" s="75"/>
      <c r="F42" s="75"/>
      <c r="G42" s="60" t="s">
        <v>35</v>
      </c>
      <c r="H42" s="61"/>
      <c r="I42" s="61"/>
      <c r="J42" s="62"/>
      <c r="K42" s="4"/>
      <c r="L42" s="4"/>
      <c r="M42" s="4"/>
    </row>
    <row r="43" spans="1:13" ht="30.6" customHeight="1" x14ac:dyDescent="0.3">
      <c r="A43" s="4"/>
      <c r="B43" s="8">
        <v>1</v>
      </c>
      <c r="C43" s="64" t="s">
        <v>147</v>
      </c>
      <c r="D43" s="65"/>
      <c r="E43" s="65"/>
      <c r="F43" s="66"/>
      <c r="G43" s="67" t="s">
        <v>151</v>
      </c>
      <c r="H43" s="68"/>
      <c r="I43" s="68"/>
      <c r="J43" s="69"/>
      <c r="K43" s="4"/>
      <c r="L43" s="4"/>
      <c r="M43" s="4"/>
    </row>
    <row r="44" spans="1:13" ht="31.8" customHeight="1" x14ac:dyDescent="0.3">
      <c r="A44" s="4"/>
      <c r="B44" s="8">
        <v>2</v>
      </c>
      <c r="C44" s="64" t="s">
        <v>148</v>
      </c>
      <c r="D44" s="65"/>
      <c r="E44" s="65"/>
      <c r="F44" s="66"/>
      <c r="G44" s="70" t="s">
        <v>152</v>
      </c>
      <c r="H44" s="71"/>
      <c r="I44" s="71"/>
      <c r="J44" s="72"/>
      <c r="K44" s="4"/>
      <c r="L44" s="4"/>
      <c r="M44" s="4"/>
    </row>
    <row r="45" spans="1:13" ht="36.6" customHeight="1" x14ac:dyDescent="0.3">
      <c r="A45" s="4"/>
      <c r="B45" s="8">
        <v>3</v>
      </c>
      <c r="C45" s="64" t="s">
        <v>149</v>
      </c>
      <c r="D45" s="65"/>
      <c r="E45" s="65"/>
      <c r="F45" s="66"/>
      <c r="G45" s="49" t="s">
        <v>153</v>
      </c>
      <c r="H45" s="73"/>
      <c r="I45" s="73"/>
      <c r="J45" s="50"/>
      <c r="K45" s="4"/>
      <c r="L45" s="4"/>
      <c r="M45" s="4"/>
    </row>
    <row r="46" spans="1:13" ht="51" customHeight="1" x14ac:dyDescent="0.3">
      <c r="A46" s="4"/>
      <c r="B46" s="8">
        <v>4</v>
      </c>
      <c r="C46" s="64" t="s">
        <v>150</v>
      </c>
      <c r="D46" s="65"/>
      <c r="E46" s="65"/>
      <c r="F46" s="66"/>
      <c r="G46" s="49" t="s">
        <v>154</v>
      </c>
      <c r="H46" s="73"/>
      <c r="I46" s="73"/>
      <c r="J46" s="50"/>
      <c r="K46" s="4"/>
      <c r="L46" s="4"/>
      <c r="M46" s="4"/>
    </row>
    <row r="47" spans="1:13" ht="33" customHeight="1" x14ac:dyDescent="0.3">
      <c r="A47" s="4"/>
      <c r="B47" s="8">
        <v>5</v>
      </c>
      <c r="C47" s="64" t="s">
        <v>149</v>
      </c>
      <c r="D47" s="65"/>
      <c r="E47" s="65"/>
      <c r="F47" s="66"/>
      <c r="G47" s="49" t="s">
        <v>155</v>
      </c>
      <c r="H47" s="73"/>
      <c r="I47" s="73"/>
      <c r="J47" s="50"/>
      <c r="K47" s="4"/>
      <c r="L47" s="4"/>
      <c r="M47" s="4"/>
    </row>
    <row r="48" spans="1:13" ht="33" customHeight="1" x14ac:dyDescent="0.3">
      <c r="A48" s="4"/>
      <c r="B48" s="8">
        <v>6</v>
      </c>
      <c r="C48" s="64" t="s">
        <v>149</v>
      </c>
      <c r="D48" s="65"/>
      <c r="E48" s="65"/>
      <c r="F48" s="66"/>
      <c r="G48" s="49" t="s">
        <v>156</v>
      </c>
      <c r="H48" s="73"/>
      <c r="I48" s="73"/>
      <c r="J48" s="50"/>
      <c r="K48" s="4"/>
      <c r="L48" s="4"/>
      <c r="M48" s="4"/>
    </row>
    <row r="49" spans="1:13" s="17" customFormat="1" ht="81" customHeight="1" x14ac:dyDescent="0.3">
      <c r="A49" s="20"/>
      <c r="B49" s="8">
        <v>7</v>
      </c>
      <c r="C49" s="49" t="s">
        <v>134</v>
      </c>
      <c r="D49" s="73"/>
      <c r="E49" s="73"/>
      <c r="F49" s="50"/>
      <c r="G49" s="49" t="s">
        <v>141</v>
      </c>
      <c r="H49" s="73"/>
      <c r="I49" s="73"/>
      <c r="J49" s="50"/>
      <c r="K49" s="20"/>
      <c r="L49" s="20"/>
      <c r="M49" s="20"/>
    </row>
    <row r="50" spans="1:13" ht="32.25" customHeight="1" x14ac:dyDescent="0.3">
      <c r="A50" s="4"/>
      <c r="B50" s="8">
        <v>8</v>
      </c>
      <c r="C50" s="67" t="s">
        <v>135</v>
      </c>
      <c r="D50" s="68"/>
      <c r="E50" s="68"/>
      <c r="F50" s="69"/>
      <c r="G50" s="49" t="s">
        <v>142</v>
      </c>
      <c r="H50" s="71"/>
      <c r="I50" s="71"/>
      <c r="J50" s="72"/>
      <c r="K50" s="4"/>
      <c r="L50" s="4"/>
      <c r="M50" s="4"/>
    </row>
    <row r="51" spans="1:13" ht="32.25" customHeight="1" x14ac:dyDescent="0.3">
      <c r="A51" s="4"/>
      <c r="B51" s="8">
        <v>9</v>
      </c>
      <c r="C51" s="49" t="s">
        <v>136</v>
      </c>
      <c r="D51" s="73"/>
      <c r="E51" s="73"/>
      <c r="F51" s="50"/>
      <c r="G51" s="49" t="s">
        <v>143</v>
      </c>
      <c r="H51" s="73"/>
      <c r="I51" s="73"/>
      <c r="J51" s="50"/>
      <c r="K51" s="4"/>
      <c r="L51" s="4"/>
      <c r="M51" s="4"/>
    </row>
    <row r="52" spans="1:13" ht="25.5" customHeight="1" x14ac:dyDescent="0.3">
      <c r="A52" s="4"/>
      <c r="B52" s="8">
        <v>10</v>
      </c>
      <c r="C52" s="49" t="s">
        <v>137</v>
      </c>
      <c r="D52" s="73"/>
      <c r="E52" s="73"/>
      <c r="F52" s="50"/>
      <c r="G52" s="49" t="s">
        <v>131</v>
      </c>
      <c r="H52" s="73"/>
      <c r="I52" s="73"/>
      <c r="J52" s="50"/>
      <c r="K52" s="4"/>
      <c r="L52" s="4"/>
      <c r="M52" s="4"/>
    </row>
    <row r="53" spans="1:13" s="17" customFormat="1" ht="38.25" customHeight="1" x14ac:dyDescent="0.3">
      <c r="A53" s="18"/>
      <c r="B53" s="8">
        <v>11</v>
      </c>
      <c r="C53" s="67" t="s">
        <v>138</v>
      </c>
      <c r="D53" s="68"/>
      <c r="E53" s="68"/>
      <c r="F53" s="69"/>
      <c r="G53" s="82" t="s">
        <v>144</v>
      </c>
      <c r="H53" s="83"/>
      <c r="I53" s="83"/>
      <c r="J53" s="84"/>
      <c r="K53" s="18"/>
      <c r="L53" s="18"/>
      <c r="M53" s="18"/>
    </row>
    <row r="54" spans="1:13" ht="21.75" customHeight="1" x14ac:dyDescent="0.3">
      <c r="A54" s="4"/>
      <c r="B54" s="8">
        <v>12</v>
      </c>
      <c r="C54" s="70" t="s">
        <v>139</v>
      </c>
      <c r="D54" s="71"/>
      <c r="E54" s="71"/>
      <c r="F54" s="72"/>
      <c r="G54" s="49" t="s">
        <v>145</v>
      </c>
      <c r="H54" s="73"/>
      <c r="I54" s="73"/>
      <c r="J54" s="50"/>
      <c r="K54" s="4"/>
      <c r="L54" s="4"/>
      <c r="M54" s="4"/>
    </row>
    <row r="55" spans="1:13" x14ac:dyDescent="0.3">
      <c r="A55" s="4"/>
      <c r="B55" s="8">
        <v>13</v>
      </c>
      <c r="C55" s="70" t="s">
        <v>140</v>
      </c>
      <c r="D55" s="71"/>
      <c r="E55" s="71"/>
      <c r="F55" s="72"/>
      <c r="G55" s="70" t="s">
        <v>146</v>
      </c>
      <c r="H55" s="71"/>
      <c r="I55" s="71"/>
      <c r="J55" s="72"/>
      <c r="K55" s="4"/>
      <c r="L55" s="4"/>
      <c r="M55" s="4"/>
    </row>
    <row r="56" spans="1:13" x14ac:dyDescent="0.3">
      <c r="A56" s="4"/>
      <c r="B56" s="3"/>
      <c r="C56" s="3"/>
      <c r="D56" s="3"/>
      <c r="E56" s="3"/>
      <c r="F56" s="3"/>
      <c r="G56" s="3"/>
      <c r="H56" s="3"/>
      <c r="I56" s="3"/>
      <c r="J56" s="3"/>
      <c r="K56" s="4"/>
      <c r="L56" s="4"/>
      <c r="M56" s="4"/>
    </row>
    <row r="57" spans="1:13" ht="10.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1.75" customHeight="1" x14ac:dyDescent="0.3">
      <c r="A58" s="3">
        <v>9</v>
      </c>
      <c r="B58" s="41" t="s">
        <v>36</v>
      </c>
      <c r="C58" s="41"/>
      <c r="D58" s="9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3">
      <c r="A59" s="4"/>
      <c r="B59" s="8" t="s">
        <v>28</v>
      </c>
      <c r="C59" s="60" t="s">
        <v>37</v>
      </c>
      <c r="D59" s="61"/>
      <c r="E59" s="61"/>
      <c r="F59" s="62"/>
      <c r="G59" s="60" t="s">
        <v>38</v>
      </c>
      <c r="H59" s="61"/>
      <c r="I59" s="61"/>
      <c r="J59" s="62"/>
      <c r="K59" s="4"/>
      <c r="L59" s="4"/>
      <c r="M59" s="4"/>
    </row>
    <row r="60" spans="1:13" ht="36.75" customHeight="1" x14ac:dyDescent="0.3">
      <c r="A60" s="4"/>
      <c r="B60" s="8">
        <v>1</v>
      </c>
      <c r="C60" s="70" t="s">
        <v>190</v>
      </c>
      <c r="D60" s="71"/>
      <c r="E60" s="71"/>
      <c r="F60" s="72"/>
      <c r="G60" s="70" t="s">
        <v>117</v>
      </c>
      <c r="H60" s="71"/>
      <c r="I60" s="71"/>
      <c r="J60" s="72"/>
      <c r="K60" s="4"/>
      <c r="L60" s="4"/>
      <c r="M60" s="4"/>
    </row>
    <row r="61" spans="1:13" ht="36.75" customHeight="1" x14ac:dyDescent="0.3">
      <c r="A61" s="4"/>
      <c r="B61" s="8">
        <v>2</v>
      </c>
      <c r="C61" s="64" t="s">
        <v>189</v>
      </c>
      <c r="D61" s="65"/>
      <c r="E61" s="65"/>
      <c r="F61" s="66"/>
      <c r="G61" s="70" t="s">
        <v>117</v>
      </c>
      <c r="H61" s="71"/>
      <c r="I61" s="71"/>
      <c r="J61" s="72"/>
      <c r="K61" s="4"/>
      <c r="L61" s="4"/>
      <c r="M61" s="4"/>
    </row>
    <row r="62" spans="1:13" ht="52.5" customHeight="1" x14ac:dyDescent="0.3">
      <c r="A62" s="4"/>
      <c r="B62" s="39">
        <v>3</v>
      </c>
      <c r="C62" s="86" t="s">
        <v>191</v>
      </c>
      <c r="D62" s="87"/>
      <c r="E62" s="87"/>
      <c r="F62" s="88"/>
      <c r="G62" s="98" t="s">
        <v>117</v>
      </c>
      <c r="H62" s="99"/>
      <c r="I62" s="99"/>
      <c r="J62" s="100"/>
      <c r="K62" s="4"/>
      <c r="L62" s="4"/>
      <c r="M62" s="4"/>
    </row>
    <row r="63" spans="1:13" ht="51.75" customHeight="1" x14ac:dyDescent="0.3">
      <c r="A63" s="4"/>
      <c r="B63" s="38"/>
      <c r="C63" s="87"/>
      <c r="D63" s="87"/>
      <c r="E63" s="87"/>
      <c r="F63" s="87"/>
      <c r="G63" s="99"/>
      <c r="H63" s="99"/>
      <c r="I63" s="99"/>
      <c r="J63" s="99"/>
      <c r="K63" s="4"/>
      <c r="L63" s="4"/>
      <c r="M63" s="4"/>
    </row>
    <row r="64" spans="1:13" ht="53.25" customHeight="1" x14ac:dyDescent="0.3">
      <c r="A64" s="4"/>
      <c r="B64" s="4"/>
      <c r="C64" s="101"/>
      <c r="D64" s="101"/>
      <c r="E64" s="101"/>
      <c r="F64" s="101"/>
      <c r="G64" s="41"/>
      <c r="H64" s="41"/>
      <c r="I64" s="41"/>
      <c r="J64" s="41"/>
      <c r="K64" s="4"/>
      <c r="L64" s="4"/>
      <c r="M64" s="4"/>
    </row>
    <row r="65" spans="1:13" ht="57" customHeight="1" x14ac:dyDescent="0.3">
      <c r="A65" s="4"/>
      <c r="B65" s="4"/>
      <c r="C65" s="101"/>
      <c r="D65" s="101"/>
      <c r="E65" s="101"/>
      <c r="F65" s="101"/>
      <c r="G65" s="41"/>
      <c r="H65" s="41"/>
      <c r="I65" s="41"/>
      <c r="J65" s="41"/>
      <c r="K65" s="4"/>
      <c r="L65" s="4"/>
      <c r="M65" s="4"/>
    </row>
    <row r="66" spans="1:13" ht="19.5" customHeight="1" x14ac:dyDescent="0.3">
      <c r="A66" s="4"/>
      <c r="B66" s="4"/>
      <c r="C66" s="41"/>
      <c r="D66" s="41"/>
      <c r="E66" s="41"/>
      <c r="F66" s="41"/>
      <c r="G66" s="97"/>
      <c r="H66" s="97"/>
      <c r="I66" s="97"/>
      <c r="J66" s="97"/>
      <c r="K66" s="4"/>
      <c r="L66" s="4"/>
      <c r="M66" s="4"/>
    </row>
    <row r="67" spans="1:13" ht="19.5" customHeight="1" x14ac:dyDescent="0.3">
      <c r="A67" s="4"/>
      <c r="K67" s="4"/>
      <c r="L67" s="4"/>
      <c r="M67" s="4"/>
    </row>
    <row r="68" spans="1:13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21.75" customHeight="1" x14ac:dyDescent="0.3">
      <c r="A69" s="3">
        <v>10</v>
      </c>
      <c r="B69" s="59" t="s">
        <v>45</v>
      </c>
      <c r="C69" s="59"/>
      <c r="D69" s="9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3">
      <c r="A70" s="4"/>
      <c r="B70" s="8" t="s">
        <v>28</v>
      </c>
      <c r="C70" s="89" t="s">
        <v>39</v>
      </c>
      <c r="D70" s="89"/>
      <c r="E70" s="89"/>
      <c r="F70" s="89"/>
      <c r="G70" s="89"/>
      <c r="H70" s="90"/>
      <c r="I70" s="4"/>
      <c r="J70" s="4"/>
      <c r="K70" s="4"/>
      <c r="L70" s="4"/>
      <c r="M70" s="4"/>
    </row>
    <row r="71" spans="1:13" x14ac:dyDescent="0.3">
      <c r="A71" s="4"/>
      <c r="B71" s="7">
        <v>1</v>
      </c>
      <c r="C71" s="70" t="s">
        <v>157</v>
      </c>
      <c r="D71" s="71"/>
      <c r="E71" s="71"/>
      <c r="F71" s="71"/>
      <c r="G71" s="71"/>
      <c r="H71" s="72"/>
      <c r="I71" s="4"/>
      <c r="J71" s="4"/>
      <c r="K71" s="4"/>
      <c r="L71" s="4"/>
      <c r="M71" s="4"/>
    </row>
    <row r="72" spans="1:13" x14ac:dyDescent="0.3">
      <c r="A72" s="4"/>
      <c r="B72" s="7">
        <v>2</v>
      </c>
      <c r="C72" s="70" t="s">
        <v>158</v>
      </c>
      <c r="D72" s="71"/>
      <c r="E72" s="71"/>
      <c r="F72" s="71"/>
      <c r="G72" s="71"/>
      <c r="H72" s="72"/>
      <c r="I72" s="4"/>
      <c r="J72" s="4"/>
      <c r="K72" s="4"/>
      <c r="L72" s="4"/>
      <c r="M72" s="4"/>
    </row>
    <row r="73" spans="1:13" ht="34.5" customHeight="1" x14ac:dyDescent="0.3">
      <c r="A73" s="4"/>
      <c r="B73" s="7">
        <v>3</v>
      </c>
      <c r="C73" s="49" t="s">
        <v>159</v>
      </c>
      <c r="D73" s="73"/>
      <c r="E73" s="73"/>
      <c r="F73" s="73"/>
      <c r="G73" s="73"/>
      <c r="H73" s="50"/>
      <c r="I73" s="4"/>
      <c r="J73" s="4"/>
      <c r="K73" s="4"/>
      <c r="L73" s="4"/>
      <c r="M73" s="4"/>
    </row>
    <row r="74" spans="1:13" ht="20.25" customHeight="1" x14ac:dyDescent="0.3">
      <c r="A74" s="4"/>
      <c r="B74" s="7">
        <v>4</v>
      </c>
      <c r="C74" s="85" t="s">
        <v>160</v>
      </c>
      <c r="D74" s="85"/>
      <c r="E74" s="85"/>
      <c r="F74" s="85"/>
      <c r="G74" s="85"/>
      <c r="H74" s="85"/>
      <c r="I74" s="4"/>
      <c r="J74" s="4"/>
      <c r="K74" s="4"/>
      <c r="L74" s="4"/>
      <c r="M74" s="4"/>
    </row>
    <row r="75" spans="1:13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0.25" customHeight="1" x14ac:dyDescent="0.3">
      <c r="A76" s="3">
        <v>11</v>
      </c>
      <c r="B76" s="59" t="s">
        <v>46</v>
      </c>
      <c r="C76" s="59"/>
      <c r="D76" s="9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3">
      <c r="A77" s="4"/>
      <c r="B77" s="8" t="s">
        <v>28</v>
      </c>
      <c r="C77" s="60" t="s">
        <v>39</v>
      </c>
      <c r="D77" s="61"/>
      <c r="E77" s="61"/>
      <c r="F77" s="61"/>
      <c r="G77" s="61"/>
      <c r="H77" s="62"/>
      <c r="I77" s="4"/>
      <c r="J77" s="4"/>
      <c r="K77" s="4"/>
      <c r="L77" s="4"/>
      <c r="M77" s="4"/>
    </row>
    <row r="78" spans="1:13" ht="15.6" x14ac:dyDescent="0.3">
      <c r="A78" s="4"/>
      <c r="B78" s="8">
        <v>1</v>
      </c>
      <c r="C78" s="76" t="s">
        <v>161</v>
      </c>
      <c r="D78" s="77"/>
      <c r="E78" s="77"/>
      <c r="F78" s="77"/>
      <c r="G78" s="77"/>
      <c r="H78" s="78"/>
      <c r="I78" s="4"/>
      <c r="J78" s="4"/>
      <c r="K78" s="4"/>
      <c r="L78" s="4"/>
      <c r="M78" s="4"/>
    </row>
    <row r="79" spans="1:13" ht="15.6" x14ac:dyDescent="0.3">
      <c r="A79" s="4"/>
      <c r="B79" s="8">
        <v>2</v>
      </c>
      <c r="C79" s="79" t="s">
        <v>162</v>
      </c>
      <c r="D79" s="80"/>
      <c r="E79" s="80"/>
      <c r="F79" s="80"/>
      <c r="G79" s="80"/>
      <c r="H79" s="81"/>
      <c r="I79" s="4"/>
      <c r="J79" s="4"/>
      <c r="K79" s="4"/>
      <c r="L79" s="4"/>
      <c r="M79" s="4"/>
    </row>
    <row r="80" spans="1:13" ht="15.6" x14ac:dyDescent="0.3">
      <c r="A80" s="4"/>
      <c r="B80" s="4"/>
      <c r="C80" s="5"/>
      <c r="D80" s="5"/>
      <c r="E80" s="5"/>
      <c r="F80" s="5"/>
      <c r="G80" s="5"/>
      <c r="H80" s="5"/>
      <c r="I80" s="4"/>
      <c r="J80" s="4"/>
      <c r="K80" s="4"/>
      <c r="L80" s="4"/>
      <c r="M80" s="4"/>
    </row>
    <row r="81" spans="1:13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8.75" customHeight="1" x14ac:dyDescent="0.3">
      <c r="A82" s="3">
        <v>12</v>
      </c>
      <c r="B82" s="59" t="s">
        <v>44</v>
      </c>
      <c r="C82" s="59"/>
      <c r="D82" s="9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3">
      <c r="A83" s="4"/>
      <c r="B83" s="91" t="s">
        <v>28</v>
      </c>
      <c r="C83" s="53" t="s">
        <v>40</v>
      </c>
      <c r="D83" s="54"/>
      <c r="E83" s="55"/>
      <c r="F83" s="53" t="s">
        <v>41</v>
      </c>
      <c r="G83" s="54"/>
      <c r="H83" s="55"/>
      <c r="I83" s="53" t="s">
        <v>42</v>
      </c>
      <c r="J83" s="55"/>
      <c r="K83" s="4"/>
      <c r="L83" s="4"/>
      <c r="M83" s="4"/>
    </row>
    <row r="84" spans="1:13" x14ac:dyDescent="0.3">
      <c r="A84" s="4"/>
      <c r="B84" s="92"/>
      <c r="C84" s="56"/>
      <c r="D84" s="57"/>
      <c r="E84" s="58"/>
      <c r="F84" s="56"/>
      <c r="G84" s="57"/>
      <c r="H84" s="58"/>
      <c r="I84" s="56"/>
      <c r="J84" s="58"/>
      <c r="K84" s="4"/>
      <c r="L84" s="4"/>
      <c r="M84" s="4"/>
    </row>
    <row r="85" spans="1:13" ht="36" customHeight="1" x14ac:dyDescent="0.3">
      <c r="A85" s="4"/>
      <c r="B85" s="10">
        <v>1</v>
      </c>
      <c r="C85" s="70" t="s">
        <v>118</v>
      </c>
      <c r="D85" s="71"/>
      <c r="E85" s="72"/>
      <c r="F85" s="102" t="s">
        <v>93</v>
      </c>
      <c r="G85" s="103"/>
      <c r="H85" s="104"/>
      <c r="I85" s="49" t="s">
        <v>119</v>
      </c>
      <c r="J85" s="50"/>
      <c r="K85" s="4"/>
      <c r="L85" s="4"/>
      <c r="M85" s="4"/>
    </row>
    <row r="86" spans="1:13" ht="34.5" customHeight="1" x14ac:dyDescent="0.3">
      <c r="A86" s="4"/>
      <c r="B86" s="10">
        <v>2</v>
      </c>
      <c r="C86" s="49" t="s">
        <v>186</v>
      </c>
      <c r="D86" s="73"/>
      <c r="E86" s="50"/>
      <c r="F86" s="102" t="s">
        <v>93</v>
      </c>
      <c r="G86" s="103"/>
      <c r="H86" s="104"/>
      <c r="I86" s="49" t="s">
        <v>119</v>
      </c>
      <c r="J86" s="50"/>
      <c r="K86" s="4"/>
      <c r="L86" s="4"/>
      <c r="M86" s="4"/>
    </row>
    <row r="87" spans="1:13" ht="23.25" customHeight="1" x14ac:dyDescent="0.3">
      <c r="A87" s="4"/>
      <c r="B87" s="10">
        <v>3</v>
      </c>
      <c r="C87" s="49" t="s">
        <v>96</v>
      </c>
      <c r="D87" s="73"/>
      <c r="E87" s="50"/>
      <c r="F87" s="102" t="s">
        <v>93</v>
      </c>
      <c r="G87" s="103"/>
      <c r="H87" s="104"/>
      <c r="I87" s="49" t="s">
        <v>97</v>
      </c>
      <c r="J87" s="50"/>
      <c r="K87" s="4"/>
      <c r="L87" s="4"/>
      <c r="M87" s="4"/>
    </row>
    <row r="88" spans="1:13" ht="23.25" customHeight="1" x14ac:dyDescent="0.3">
      <c r="A88" s="4"/>
      <c r="B88" s="11"/>
      <c r="C88" s="9"/>
      <c r="D88" s="9"/>
      <c r="E88" s="9"/>
      <c r="F88" s="11"/>
      <c r="G88" s="11"/>
      <c r="H88" s="11"/>
      <c r="I88" s="9"/>
      <c r="J88" s="9"/>
      <c r="K88" s="4"/>
      <c r="L88" s="4"/>
      <c r="M88" s="4"/>
    </row>
    <row r="89" spans="1:13" ht="9" customHeight="1" x14ac:dyDescent="0.3">
      <c r="A89" s="4"/>
      <c r="B89" s="11"/>
      <c r="C89" s="9"/>
      <c r="D89" s="3"/>
      <c r="E89" s="3"/>
      <c r="F89" s="12"/>
      <c r="G89" s="12"/>
      <c r="H89" s="12"/>
      <c r="I89" s="3"/>
      <c r="J89" s="3"/>
      <c r="K89" s="4"/>
      <c r="L89" s="4"/>
      <c r="M89" s="4"/>
    </row>
    <row r="90" spans="1:13" ht="19.5" customHeight="1" x14ac:dyDescent="0.3">
      <c r="A90" s="4">
        <v>13</v>
      </c>
      <c r="B90" s="59" t="s">
        <v>43</v>
      </c>
      <c r="C90" s="59"/>
      <c r="D90" s="59"/>
      <c r="E90" s="59"/>
      <c r="F90" s="59"/>
      <c r="G90" s="4"/>
      <c r="H90" s="4"/>
      <c r="I90" s="4"/>
      <c r="J90" s="4"/>
      <c r="K90" s="4"/>
      <c r="L90" s="4"/>
      <c r="M90" s="4"/>
    </row>
    <row r="91" spans="1:13" x14ac:dyDescent="0.3">
      <c r="A91" s="4"/>
      <c r="B91" s="21" t="s">
        <v>28</v>
      </c>
      <c r="C91" s="93" t="s">
        <v>47</v>
      </c>
      <c r="D91" s="94"/>
      <c r="E91" s="94"/>
      <c r="F91" s="95"/>
      <c r="G91" s="93" t="s">
        <v>48</v>
      </c>
      <c r="H91" s="94"/>
      <c r="I91" s="94"/>
      <c r="J91" s="95"/>
      <c r="K91" s="4"/>
      <c r="L91" s="4"/>
      <c r="M91" s="4"/>
    </row>
    <row r="92" spans="1:13" x14ac:dyDescent="0.3">
      <c r="A92" s="4"/>
      <c r="B92" s="8"/>
      <c r="C92" s="60" t="s">
        <v>74</v>
      </c>
      <c r="D92" s="61"/>
      <c r="E92" s="61"/>
      <c r="F92" s="62"/>
      <c r="G92" s="60" t="s">
        <v>98</v>
      </c>
      <c r="H92" s="61"/>
      <c r="I92" s="61"/>
      <c r="J92" s="62"/>
      <c r="K92" s="4"/>
      <c r="L92" s="4"/>
      <c r="M92" s="4"/>
    </row>
    <row r="93" spans="1:13" x14ac:dyDescent="0.3">
      <c r="A93" s="4"/>
      <c r="B93" s="8"/>
      <c r="C93" s="60" t="s">
        <v>75</v>
      </c>
      <c r="D93" s="61"/>
      <c r="E93" s="61"/>
      <c r="F93" s="62"/>
      <c r="G93" s="60" t="s">
        <v>99</v>
      </c>
      <c r="H93" s="61"/>
      <c r="I93" s="61"/>
      <c r="J93" s="62"/>
      <c r="K93" s="4"/>
      <c r="L93" s="4"/>
      <c r="M93" s="4"/>
    </row>
    <row r="94" spans="1:13" x14ac:dyDescent="0.3">
      <c r="A94" s="4"/>
      <c r="B94" s="8"/>
      <c r="C94" s="60" t="s">
        <v>76</v>
      </c>
      <c r="D94" s="61"/>
      <c r="E94" s="61"/>
      <c r="F94" s="62"/>
      <c r="G94" s="60" t="s">
        <v>100</v>
      </c>
      <c r="H94" s="61"/>
      <c r="I94" s="61"/>
      <c r="J94" s="62"/>
      <c r="K94" s="4"/>
      <c r="L94" s="4"/>
      <c r="M94" s="4"/>
    </row>
    <row r="95" spans="1:13" x14ac:dyDescent="0.3">
      <c r="A95" s="4"/>
      <c r="B95" s="8"/>
      <c r="C95" s="60" t="s">
        <v>77</v>
      </c>
      <c r="D95" s="61"/>
      <c r="E95" s="61"/>
      <c r="F95" s="62"/>
      <c r="G95" s="60" t="s">
        <v>101</v>
      </c>
      <c r="H95" s="61"/>
      <c r="I95" s="61"/>
      <c r="J95" s="62"/>
      <c r="K95" s="4"/>
      <c r="L95" s="4"/>
      <c r="M95" s="4"/>
    </row>
    <row r="96" spans="1:13" x14ac:dyDescent="0.3">
      <c r="A96" s="4"/>
      <c r="B96" s="8"/>
      <c r="C96" s="60" t="s">
        <v>78</v>
      </c>
      <c r="D96" s="61"/>
      <c r="E96" s="61"/>
      <c r="F96" s="62"/>
      <c r="G96" s="60" t="s">
        <v>102</v>
      </c>
      <c r="H96" s="61"/>
      <c r="I96" s="61"/>
      <c r="J96" s="62"/>
      <c r="K96" s="4"/>
      <c r="L96" s="4"/>
      <c r="M96" s="4"/>
    </row>
    <row r="97" spans="1:13" x14ac:dyDescent="0.3">
      <c r="A97" s="4"/>
      <c r="B97" s="8"/>
      <c r="C97" s="60" t="s">
        <v>79</v>
      </c>
      <c r="D97" s="61"/>
      <c r="E97" s="61"/>
      <c r="F97" s="62"/>
      <c r="G97" s="60" t="s">
        <v>103</v>
      </c>
      <c r="H97" s="61"/>
      <c r="I97" s="61"/>
      <c r="J97" s="62"/>
      <c r="K97" s="4"/>
      <c r="L97" s="4"/>
      <c r="M97" s="4"/>
    </row>
    <row r="98" spans="1:13" x14ac:dyDescent="0.3">
      <c r="A98" s="4"/>
      <c r="B98" s="8"/>
      <c r="C98" s="60" t="s">
        <v>80</v>
      </c>
      <c r="D98" s="61"/>
      <c r="E98" s="61"/>
      <c r="F98" s="62"/>
      <c r="G98" s="60" t="s">
        <v>104</v>
      </c>
      <c r="H98" s="61"/>
      <c r="I98" s="61"/>
      <c r="J98" s="62"/>
      <c r="K98" s="4"/>
      <c r="L98" s="4"/>
      <c r="M98" s="4"/>
    </row>
    <row r="99" spans="1:13" x14ac:dyDescent="0.3">
      <c r="A99" s="4"/>
      <c r="B99" s="8"/>
      <c r="C99" s="60" t="s">
        <v>81</v>
      </c>
      <c r="D99" s="61"/>
      <c r="E99" s="61"/>
      <c r="F99" s="62"/>
      <c r="G99" s="60" t="s">
        <v>105</v>
      </c>
      <c r="H99" s="61"/>
      <c r="I99" s="61"/>
      <c r="J99" s="62"/>
      <c r="K99" s="4"/>
      <c r="L99" s="4"/>
      <c r="M99" s="4"/>
    </row>
    <row r="100" spans="1:13" x14ac:dyDescent="0.3">
      <c r="A100" s="4"/>
      <c r="B100" s="8"/>
      <c r="C100" s="75" t="s">
        <v>82</v>
      </c>
      <c r="D100" s="75"/>
      <c r="E100" s="75"/>
      <c r="F100" s="75"/>
      <c r="G100" s="75" t="s">
        <v>90</v>
      </c>
      <c r="H100" s="75"/>
      <c r="I100" s="75"/>
      <c r="J100" s="75"/>
      <c r="K100" s="4"/>
      <c r="L100" s="4"/>
      <c r="M100" s="4"/>
    </row>
    <row r="101" spans="1:13" x14ac:dyDescent="0.3">
      <c r="A101" s="4"/>
      <c r="B101" s="13"/>
      <c r="C101" s="13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x14ac:dyDescent="0.3">
      <c r="A102" s="4"/>
      <c r="B102" s="13"/>
      <c r="C102" s="13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3">
      <c r="A103" s="4">
        <v>14</v>
      </c>
      <c r="B103" s="61" t="s">
        <v>51</v>
      </c>
      <c r="C103" s="61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x14ac:dyDescent="0.3">
      <c r="A104" s="4"/>
      <c r="B104" s="21" t="s">
        <v>28</v>
      </c>
      <c r="C104" s="93" t="s">
        <v>49</v>
      </c>
      <c r="D104" s="94"/>
      <c r="E104" s="94"/>
      <c r="F104" s="95"/>
      <c r="G104" s="93" t="s">
        <v>50</v>
      </c>
      <c r="H104" s="94"/>
      <c r="I104" s="94"/>
      <c r="J104" s="95"/>
      <c r="K104" s="4"/>
      <c r="L104" s="4"/>
      <c r="M104" s="4"/>
    </row>
    <row r="105" spans="1:13" x14ac:dyDescent="0.3">
      <c r="A105" s="4"/>
      <c r="B105" s="8">
        <v>1</v>
      </c>
      <c r="C105" s="60" t="s">
        <v>94</v>
      </c>
      <c r="D105" s="61"/>
      <c r="E105" s="61"/>
      <c r="F105" s="62"/>
      <c r="G105" s="60" t="s">
        <v>94</v>
      </c>
      <c r="H105" s="61"/>
      <c r="I105" s="61"/>
      <c r="J105" s="62"/>
      <c r="K105" s="4"/>
      <c r="L105" s="4"/>
      <c r="M105" s="4"/>
    </row>
    <row r="106" spans="1:13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x14ac:dyDescent="0.3">
      <c r="A107" s="4">
        <v>15</v>
      </c>
      <c r="B107" s="74" t="s">
        <v>52</v>
      </c>
      <c r="C107" s="7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5.6" x14ac:dyDescent="0.3">
      <c r="A108" s="4"/>
      <c r="B108" s="4"/>
      <c r="C108" s="4" t="s">
        <v>106</v>
      </c>
      <c r="D108" s="4" t="s">
        <v>4</v>
      </c>
      <c r="E108" s="16" t="s">
        <v>108</v>
      </c>
      <c r="F108" s="4"/>
      <c r="G108" s="4"/>
      <c r="H108" s="4"/>
      <c r="I108" s="4"/>
      <c r="J108" s="4"/>
      <c r="K108" s="4"/>
      <c r="L108" s="4"/>
      <c r="M108" s="4"/>
    </row>
    <row r="109" spans="1:13" ht="34.5" customHeight="1" x14ac:dyDescent="0.3">
      <c r="A109" s="4"/>
      <c r="B109" s="4"/>
      <c r="C109" s="4" t="s">
        <v>107</v>
      </c>
      <c r="D109" s="4" t="s">
        <v>4</v>
      </c>
      <c r="E109" s="108" t="s">
        <v>109</v>
      </c>
      <c r="F109" s="108"/>
      <c r="G109" s="108"/>
      <c r="H109" s="108"/>
      <c r="I109" s="108"/>
      <c r="J109" s="108"/>
      <c r="K109" s="4"/>
      <c r="L109" s="4"/>
      <c r="M109" s="4"/>
    </row>
    <row r="110" spans="1:13" ht="29.25" customHeight="1" x14ac:dyDescent="0.3">
      <c r="A110" s="4"/>
      <c r="B110" s="4" t="s">
        <v>12</v>
      </c>
      <c r="C110" s="4" t="s">
        <v>53</v>
      </c>
      <c r="D110" s="4" t="s">
        <v>4</v>
      </c>
      <c r="E110" s="105" t="s">
        <v>163</v>
      </c>
      <c r="F110" s="105"/>
      <c r="G110" s="105"/>
      <c r="H110" s="105"/>
      <c r="I110" s="105"/>
      <c r="J110" s="105"/>
      <c r="K110" s="4"/>
      <c r="L110" s="4"/>
      <c r="M110" s="4"/>
    </row>
    <row r="111" spans="1:13" ht="17.25" customHeight="1" x14ac:dyDescent="0.3">
      <c r="A111" s="4"/>
      <c r="B111" s="4"/>
      <c r="C111" s="4"/>
      <c r="D111" s="4"/>
      <c r="E111" s="26" t="s">
        <v>62</v>
      </c>
      <c r="F111" s="43" t="s">
        <v>164</v>
      </c>
      <c r="G111" s="43"/>
      <c r="H111" s="43"/>
      <c r="I111" s="43"/>
      <c r="J111" s="27"/>
      <c r="K111" s="4"/>
      <c r="L111" s="4"/>
      <c r="M111" s="4"/>
    </row>
    <row r="112" spans="1:13" ht="23.25" customHeight="1" x14ac:dyDescent="0.3">
      <c r="A112" s="4"/>
      <c r="B112" s="4"/>
      <c r="C112" s="4"/>
      <c r="D112" s="4"/>
      <c r="E112" s="26"/>
      <c r="F112" s="107"/>
      <c r="G112" s="107"/>
      <c r="H112" s="107"/>
      <c r="I112" s="107"/>
      <c r="J112" s="107"/>
      <c r="K112" s="4"/>
      <c r="L112" s="4"/>
      <c r="M112" s="4"/>
    </row>
    <row r="113" spans="1:13" ht="15.75" customHeight="1" x14ac:dyDescent="0.3">
      <c r="A113" s="4"/>
      <c r="B113" s="4" t="s">
        <v>13</v>
      </c>
      <c r="C113" s="4" t="s">
        <v>54</v>
      </c>
      <c r="D113" s="4" t="s">
        <v>4</v>
      </c>
      <c r="E113" s="4" t="s">
        <v>12</v>
      </c>
      <c r="F113" s="43" t="s">
        <v>84</v>
      </c>
      <c r="G113" s="43"/>
      <c r="H113" s="4" t="s">
        <v>86</v>
      </c>
      <c r="I113" s="4"/>
      <c r="J113" s="4"/>
      <c r="K113" s="4"/>
      <c r="L113" s="4"/>
      <c r="M113" s="4"/>
    </row>
    <row r="114" spans="1:13" ht="47.25" customHeight="1" x14ac:dyDescent="0.3">
      <c r="A114" s="4"/>
      <c r="B114" s="4"/>
      <c r="C114" s="4"/>
      <c r="D114" s="3"/>
      <c r="E114" s="3" t="s">
        <v>13</v>
      </c>
      <c r="F114" s="63" t="s">
        <v>83</v>
      </c>
      <c r="G114" s="63"/>
      <c r="H114" s="41" t="s">
        <v>87</v>
      </c>
      <c r="I114" s="41"/>
      <c r="J114" s="41"/>
      <c r="K114" s="4"/>
      <c r="L114" s="4"/>
      <c r="M114" s="4"/>
    </row>
    <row r="115" spans="1:13" ht="48" customHeight="1" x14ac:dyDescent="0.3">
      <c r="A115" s="4"/>
      <c r="B115" s="4"/>
      <c r="C115" s="4"/>
      <c r="D115" s="4"/>
      <c r="E115" s="3" t="s">
        <v>14</v>
      </c>
      <c r="F115" s="3" t="s">
        <v>85</v>
      </c>
      <c r="G115" s="3"/>
      <c r="H115" s="41" t="s">
        <v>88</v>
      </c>
      <c r="I115" s="41"/>
      <c r="J115" s="41"/>
      <c r="K115" s="4"/>
      <c r="L115" s="4"/>
      <c r="M115" s="4"/>
    </row>
    <row r="116" spans="1:13" ht="54.75" customHeight="1" x14ac:dyDescent="0.3">
      <c r="A116" s="4"/>
      <c r="B116" s="3" t="s">
        <v>14</v>
      </c>
      <c r="C116" s="3" t="s">
        <v>55</v>
      </c>
      <c r="D116" s="3" t="s">
        <v>4</v>
      </c>
      <c r="E116" s="4"/>
      <c r="F116" s="41" t="s">
        <v>165</v>
      </c>
      <c r="G116" s="63"/>
      <c r="H116" s="43" t="s">
        <v>166</v>
      </c>
      <c r="I116" s="43"/>
      <c r="J116" s="43"/>
      <c r="K116" s="4"/>
      <c r="L116" s="4"/>
      <c r="M116" s="4"/>
    </row>
    <row r="117" spans="1:13" ht="83.25" customHeight="1" x14ac:dyDescent="0.3">
      <c r="A117" s="4"/>
      <c r="B117" s="3"/>
      <c r="C117" s="3"/>
      <c r="D117" s="3"/>
      <c r="E117" s="4"/>
      <c r="F117" s="9" t="s">
        <v>167</v>
      </c>
      <c r="G117" s="3"/>
      <c r="H117" s="43" t="s">
        <v>168</v>
      </c>
      <c r="I117" s="43"/>
      <c r="J117" s="43"/>
      <c r="K117" s="4"/>
      <c r="L117" s="4"/>
      <c r="M117" s="4"/>
    </row>
    <row r="118" spans="1:13" ht="50.25" customHeight="1" x14ac:dyDescent="0.3">
      <c r="A118" s="4"/>
      <c r="B118" s="4"/>
      <c r="C118" s="4"/>
      <c r="D118" s="3"/>
      <c r="E118" s="4"/>
      <c r="F118" s="63" t="s">
        <v>169</v>
      </c>
      <c r="G118" s="63"/>
      <c r="H118" s="41" t="s">
        <v>170</v>
      </c>
      <c r="I118" s="41"/>
      <c r="J118" s="41"/>
      <c r="K118" s="4"/>
      <c r="L118" s="4"/>
      <c r="M118" s="4"/>
    </row>
    <row r="119" spans="1:13" ht="24" customHeight="1" x14ac:dyDescent="0.3">
      <c r="A119" s="4"/>
      <c r="B119" s="3" t="s">
        <v>15</v>
      </c>
      <c r="C119" s="3" t="s">
        <v>56</v>
      </c>
      <c r="D119" s="3" t="s">
        <v>4</v>
      </c>
      <c r="E119" s="4"/>
      <c r="F119" s="63">
        <v>1</v>
      </c>
      <c r="G119" s="63"/>
      <c r="H119" s="41" t="s">
        <v>171</v>
      </c>
      <c r="I119" s="41"/>
      <c r="J119" s="41"/>
      <c r="K119" s="4"/>
      <c r="L119" s="4"/>
      <c r="M119" s="4"/>
    </row>
    <row r="120" spans="1:13" ht="19.5" customHeight="1" x14ac:dyDescent="0.3">
      <c r="A120" s="4"/>
      <c r="B120" s="3"/>
      <c r="C120" s="3"/>
      <c r="D120" s="3"/>
      <c r="E120" s="4"/>
      <c r="F120" s="63">
        <v>2</v>
      </c>
      <c r="G120" s="63"/>
      <c r="H120" s="41" t="s">
        <v>172</v>
      </c>
      <c r="I120" s="41"/>
      <c r="J120" s="41"/>
      <c r="K120" s="4"/>
      <c r="L120" s="4"/>
      <c r="M120" s="4"/>
    </row>
    <row r="121" spans="1:13" ht="18" customHeight="1" x14ac:dyDescent="0.3">
      <c r="A121" s="4"/>
      <c r="B121" s="3"/>
      <c r="C121" s="3"/>
      <c r="D121" s="3"/>
      <c r="E121" s="4"/>
      <c r="F121" s="63">
        <v>3</v>
      </c>
      <c r="G121" s="63"/>
      <c r="H121" s="41" t="s">
        <v>173</v>
      </c>
      <c r="I121" s="41"/>
      <c r="J121" s="41"/>
      <c r="K121" s="4"/>
      <c r="L121" s="4"/>
      <c r="M121" s="4"/>
    </row>
    <row r="122" spans="1:13" ht="13.5" customHeight="1" x14ac:dyDescent="0.3">
      <c r="A122" s="4"/>
      <c r="B122" s="4" t="s">
        <v>16</v>
      </c>
      <c r="C122" s="4" t="s">
        <v>57</v>
      </c>
      <c r="D122" s="3" t="s">
        <v>4</v>
      </c>
      <c r="E122" s="4"/>
      <c r="F122" s="4">
        <v>1</v>
      </c>
      <c r="G122" s="74" t="s">
        <v>110</v>
      </c>
      <c r="H122" s="74"/>
      <c r="I122" s="4"/>
      <c r="J122" s="4"/>
      <c r="K122" s="4"/>
      <c r="L122" s="4"/>
      <c r="M122" s="4"/>
    </row>
    <row r="123" spans="1:13" ht="13.5" customHeight="1" x14ac:dyDescent="0.3">
      <c r="A123" s="4"/>
      <c r="B123" s="4"/>
      <c r="C123" s="4"/>
      <c r="D123" s="3"/>
      <c r="E123" s="4"/>
      <c r="F123" s="4">
        <v>2</v>
      </c>
      <c r="G123" s="4" t="s">
        <v>91</v>
      </c>
      <c r="H123" s="4"/>
      <c r="I123" s="4"/>
      <c r="J123" s="4"/>
      <c r="K123" s="4"/>
      <c r="L123" s="4"/>
      <c r="M123" s="4"/>
    </row>
    <row r="124" spans="1:13" ht="13.5" customHeight="1" x14ac:dyDescent="0.3">
      <c r="A124" s="4"/>
      <c r="B124" s="4"/>
      <c r="C124" s="4"/>
      <c r="D124" s="3"/>
      <c r="E124" s="4"/>
      <c r="F124" s="4">
        <v>3</v>
      </c>
      <c r="G124" s="4" t="s">
        <v>92</v>
      </c>
      <c r="H124" s="4"/>
      <c r="I124" s="4"/>
      <c r="J124" s="4"/>
      <c r="K124" s="4"/>
      <c r="L124" s="4"/>
      <c r="M124" s="4"/>
    </row>
    <row r="125" spans="1:13" x14ac:dyDescent="0.3">
      <c r="A125" s="4"/>
      <c r="B125" s="4" t="s">
        <v>17</v>
      </c>
      <c r="C125" s="4" t="s">
        <v>58</v>
      </c>
      <c r="D125" s="3" t="s">
        <v>4</v>
      </c>
      <c r="E125" s="4"/>
      <c r="F125" s="4"/>
      <c r="G125" s="4"/>
      <c r="H125" s="4"/>
      <c r="I125" s="4"/>
      <c r="J125" s="4"/>
      <c r="K125" s="4"/>
      <c r="L125" s="4"/>
      <c r="M125" s="4"/>
    </row>
    <row r="126" spans="1:13" ht="16.5" customHeight="1" x14ac:dyDescent="0.3">
      <c r="A126" s="4"/>
      <c r="B126" s="4"/>
      <c r="C126" s="4"/>
      <c r="D126" s="4"/>
      <c r="E126" s="4" t="s">
        <v>60</v>
      </c>
      <c r="F126" s="41" t="s">
        <v>59</v>
      </c>
      <c r="G126" s="41"/>
      <c r="H126" s="4" t="s">
        <v>4</v>
      </c>
      <c r="I126" s="96" t="s">
        <v>89</v>
      </c>
      <c r="J126" s="96"/>
      <c r="K126" s="4"/>
      <c r="L126" s="4"/>
      <c r="M126" s="4"/>
    </row>
    <row r="127" spans="1:13" x14ac:dyDescent="0.3">
      <c r="A127" s="4"/>
      <c r="B127" s="4"/>
      <c r="C127" s="4"/>
      <c r="D127" s="4"/>
      <c r="E127" s="4" t="s">
        <v>61</v>
      </c>
      <c r="F127" s="74" t="s">
        <v>65</v>
      </c>
      <c r="G127" s="74"/>
      <c r="H127" s="4" t="s">
        <v>4</v>
      </c>
      <c r="I127" s="74" t="s">
        <v>174</v>
      </c>
      <c r="J127" s="74"/>
      <c r="K127" s="4"/>
      <c r="L127" s="4"/>
      <c r="M127" s="4"/>
    </row>
    <row r="128" spans="1:13" x14ac:dyDescent="0.3">
      <c r="A128" s="4"/>
      <c r="B128" s="4"/>
      <c r="C128" s="4"/>
      <c r="D128" s="4"/>
      <c r="E128" s="4" t="s">
        <v>62</v>
      </c>
      <c r="F128" s="74" t="s">
        <v>66</v>
      </c>
      <c r="G128" s="74"/>
      <c r="H128" s="4" t="s">
        <v>4</v>
      </c>
      <c r="I128" s="74" t="s">
        <v>174</v>
      </c>
      <c r="J128" s="74"/>
      <c r="K128" s="4"/>
      <c r="L128" s="4"/>
      <c r="M128" s="4"/>
    </row>
    <row r="129" spans="1:13" x14ac:dyDescent="0.3">
      <c r="A129" s="4"/>
      <c r="B129" s="4"/>
      <c r="C129" s="4"/>
      <c r="D129" s="4"/>
      <c r="E129" s="4" t="s">
        <v>63</v>
      </c>
      <c r="F129" s="74" t="s">
        <v>67</v>
      </c>
      <c r="G129" s="74"/>
      <c r="H129" s="4" t="s">
        <v>4</v>
      </c>
      <c r="I129" s="74" t="s">
        <v>174</v>
      </c>
      <c r="J129" s="74"/>
      <c r="K129" s="4"/>
      <c r="L129" s="4"/>
      <c r="M129" s="4"/>
    </row>
    <row r="130" spans="1:13" x14ac:dyDescent="0.3">
      <c r="A130" s="4"/>
      <c r="B130" s="4"/>
      <c r="C130" s="4"/>
      <c r="D130" s="4"/>
      <c r="E130" s="4" t="s">
        <v>64</v>
      </c>
      <c r="F130" s="74" t="s">
        <v>68</v>
      </c>
      <c r="G130" s="74"/>
      <c r="H130" s="4" t="s">
        <v>4</v>
      </c>
      <c r="I130" s="74" t="s">
        <v>174</v>
      </c>
      <c r="J130" s="74"/>
      <c r="K130" s="4"/>
      <c r="L130" s="4"/>
      <c r="M130" s="4"/>
    </row>
    <row r="131" spans="1:13" x14ac:dyDescent="0.3">
      <c r="A131" s="4"/>
      <c r="B131" s="4"/>
      <c r="C131" s="4"/>
      <c r="D131" s="4"/>
      <c r="E131" s="4" t="s">
        <v>69</v>
      </c>
      <c r="F131" s="74" t="s">
        <v>70</v>
      </c>
      <c r="G131" s="74"/>
      <c r="H131" s="4" t="s">
        <v>4</v>
      </c>
      <c r="I131" s="74" t="s">
        <v>111</v>
      </c>
      <c r="J131" s="74"/>
      <c r="K131" s="4"/>
      <c r="L131" s="4"/>
      <c r="M131" s="4"/>
    </row>
    <row r="132" spans="1:13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s="1" customFormat="1" ht="19.5" customHeight="1" x14ac:dyDescent="0.3">
      <c r="A133" s="3"/>
      <c r="B133" s="3" t="s">
        <v>18</v>
      </c>
      <c r="C133" s="3" t="s">
        <v>71</v>
      </c>
      <c r="D133" s="3" t="s">
        <v>4</v>
      </c>
      <c r="E133" s="3"/>
      <c r="F133" s="15" t="s">
        <v>120</v>
      </c>
      <c r="G133" s="15" t="s">
        <v>175</v>
      </c>
      <c r="H133" s="41" t="s">
        <v>112</v>
      </c>
      <c r="I133" s="41"/>
      <c r="J133" s="41"/>
      <c r="K133" s="3"/>
      <c r="L133" s="3"/>
      <c r="M133" s="3"/>
    </row>
    <row r="134" spans="1:13" s="1" customFormat="1" ht="27.75" customHeight="1" x14ac:dyDescent="0.3">
      <c r="A134" s="3"/>
      <c r="B134" s="3"/>
      <c r="C134" s="3"/>
      <c r="D134" s="3"/>
      <c r="E134" s="3"/>
      <c r="F134" s="15"/>
      <c r="G134" s="15" t="s">
        <v>176</v>
      </c>
      <c r="H134" s="41" t="s">
        <v>113</v>
      </c>
      <c r="I134" s="63"/>
      <c r="J134" s="63"/>
      <c r="K134" s="3"/>
      <c r="L134" s="3"/>
      <c r="M134" s="3"/>
    </row>
    <row r="135" spans="1:13" s="1" customFormat="1" ht="12.75" customHeight="1" x14ac:dyDescent="0.3">
      <c r="A135" s="3"/>
      <c r="B135" s="3"/>
      <c r="C135" s="3"/>
      <c r="D135" s="3"/>
      <c r="E135" s="3"/>
      <c r="F135" s="41"/>
      <c r="G135" s="41"/>
      <c r="H135" s="41"/>
      <c r="I135" s="41"/>
      <c r="J135" s="41"/>
      <c r="K135" s="3"/>
      <c r="L135" s="3"/>
      <c r="M135" s="3"/>
    </row>
    <row r="136" spans="1:13" x14ac:dyDescent="0.3">
      <c r="A136" s="4">
        <v>16</v>
      </c>
      <c r="B136" s="74" t="s">
        <v>72</v>
      </c>
      <c r="C136" s="74"/>
      <c r="D136" s="74"/>
      <c r="E136" s="74"/>
      <c r="F136" s="74"/>
      <c r="G136" s="4"/>
      <c r="H136" s="4"/>
      <c r="I136" s="4"/>
      <c r="J136" s="4"/>
      <c r="K136" s="4"/>
      <c r="L136" s="4"/>
      <c r="M136" s="4"/>
    </row>
    <row r="137" spans="1:13" x14ac:dyDescent="0.3">
      <c r="A137" s="4"/>
      <c r="B137" s="4"/>
      <c r="C137" s="4" t="s">
        <v>185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x14ac:dyDescent="0.3">
      <c r="A139" s="4">
        <v>17</v>
      </c>
      <c r="B139" s="74" t="s">
        <v>177</v>
      </c>
      <c r="C139" s="74"/>
      <c r="D139" s="74"/>
      <c r="E139" s="74"/>
      <c r="F139" s="4"/>
      <c r="G139" s="4"/>
      <c r="H139" s="4"/>
      <c r="I139" s="4"/>
      <c r="J139" s="4"/>
      <c r="K139" s="4"/>
      <c r="L139" s="4"/>
      <c r="M139" s="4"/>
    </row>
    <row r="141" spans="1:13" x14ac:dyDescent="0.3">
      <c r="C141" t="s">
        <v>178</v>
      </c>
      <c r="H141" s="28" t="s">
        <v>179</v>
      </c>
      <c r="M141" s="29"/>
    </row>
    <row r="142" spans="1:13" x14ac:dyDescent="0.3">
      <c r="A142" s="4"/>
      <c r="B142" s="4"/>
      <c r="C142" s="4" t="s">
        <v>180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5" spans="3:8" x14ac:dyDescent="0.3">
      <c r="C145" t="s">
        <v>181</v>
      </c>
      <c r="H145" t="s">
        <v>182</v>
      </c>
    </row>
    <row r="146" spans="3:8" x14ac:dyDescent="0.3">
      <c r="C146" t="s">
        <v>183</v>
      </c>
      <c r="H146" t="s">
        <v>184</v>
      </c>
    </row>
  </sheetData>
  <mergeCells count="167">
    <mergeCell ref="E110:J110"/>
    <mergeCell ref="H117:J117"/>
    <mergeCell ref="F18:H18"/>
    <mergeCell ref="C51:F51"/>
    <mergeCell ref="C52:F52"/>
    <mergeCell ref="G51:J51"/>
    <mergeCell ref="G52:J52"/>
    <mergeCell ref="C61:F61"/>
    <mergeCell ref="G61:J61"/>
    <mergeCell ref="C73:H73"/>
    <mergeCell ref="F112:J112"/>
    <mergeCell ref="F111:I111"/>
    <mergeCell ref="C35:H35"/>
    <mergeCell ref="C36:G36"/>
    <mergeCell ref="C38:G38"/>
    <mergeCell ref="E109:J109"/>
    <mergeCell ref="G100:J100"/>
    <mergeCell ref="G93:J93"/>
    <mergeCell ref="C91:F91"/>
    <mergeCell ref="G91:J91"/>
    <mergeCell ref="G97:J97"/>
    <mergeCell ref="C98:F98"/>
    <mergeCell ref="G98:J98"/>
    <mergeCell ref="E15:J15"/>
    <mergeCell ref="G60:J60"/>
    <mergeCell ref="G66:J66"/>
    <mergeCell ref="G62:J62"/>
    <mergeCell ref="G63:J63"/>
    <mergeCell ref="G64:J64"/>
    <mergeCell ref="C64:F64"/>
    <mergeCell ref="C65:F65"/>
    <mergeCell ref="C87:E87"/>
    <mergeCell ref="F85:H85"/>
    <mergeCell ref="F86:H86"/>
    <mergeCell ref="F87:H87"/>
    <mergeCell ref="C86:E86"/>
    <mergeCell ref="C92:F92"/>
    <mergeCell ref="C93:F93"/>
    <mergeCell ref="I85:J85"/>
    <mergeCell ref="I86:J86"/>
    <mergeCell ref="I87:J87"/>
    <mergeCell ref="B90:F90"/>
    <mergeCell ref="G92:J92"/>
    <mergeCell ref="C83:E84"/>
    <mergeCell ref="B29:F29"/>
    <mergeCell ref="B30:G30"/>
    <mergeCell ref="F135:G135"/>
    <mergeCell ref="H135:J135"/>
    <mergeCell ref="G122:H122"/>
    <mergeCell ref="C94:F94"/>
    <mergeCell ref="F120:G120"/>
    <mergeCell ref="H120:J120"/>
    <mergeCell ref="F121:G121"/>
    <mergeCell ref="H121:J121"/>
    <mergeCell ref="H115:J115"/>
    <mergeCell ref="F116:G116"/>
    <mergeCell ref="F118:G118"/>
    <mergeCell ref="H116:J116"/>
    <mergeCell ref="H118:J118"/>
    <mergeCell ref="C100:F100"/>
    <mergeCell ref="C95:F95"/>
    <mergeCell ref="C96:F96"/>
    <mergeCell ref="C97:F97"/>
    <mergeCell ref="C99:F99"/>
    <mergeCell ref="G99:J99"/>
    <mergeCell ref="G94:J94"/>
    <mergeCell ref="G95:J95"/>
    <mergeCell ref="G96:J96"/>
    <mergeCell ref="F113:G113"/>
    <mergeCell ref="F114:G114"/>
    <mergeCell ref="B139:E139"/>
    <mergeCell ref="B103:C103"/>
    <mergeCell ref="B107:C107"/>
    <mergeCell ref="F126:G126"/>
    <mergeCell ref="F127:G127"/>
    <mergeCell ref="F128:G128"/>
    <mergeCell ref="F129:G129"/>
    <mergeCell ref="C104:F104"/>
    <mergeCell ref="G104:J104"/>
    <mergeCell ref="C105:F105"/>
    <mergeCell ref="G105:J105"/>
    <mergeCell ref="F130:G130"/>
    <mergeCell ref="F131:G131"/>
    <mergeCell ref="B136:F136"/>
    <mergeCell ref="F119:G119"/>
    <mergeCell ref="H119:J119"/>
    <mergeCell ref="I127:J127"/>
    <mergeCell ref="I128:J128"/>
    <mergeCell ref="I129:J129"/>
    <mergeCell ref="I130:J130"/>
    <mergeCell ref="I131:J131"/>
    <mergeCell ref="H133:J133"/>
    <mergeCell ref="I126:J126"/>
    <mergeCell ref="H134:J134"/>
    <mergeCell ref="H114:J114"/>
    <mergeCell ref="C78:H78"/>
    <mergeCell ref="C79:H79"/>
    <mergeCell ref="C85:E85"/>
    <mergeCell ref="C50:F50"/>
    <mergeCell ref="C53:F53"/>
    <mergeCell ref="C54:F54"/>
    <mergeCell ref="C55:F55"/>
    <mergeCell ref="G50:J50"/>
    <mergeCell ref="G53:J53"/>
    <mergeCell ref="G54:J54"/>
    <mergeCell ref="G55:J55"/>
    <mergeCell ref="I83:J84"/>
    <mergeCell ref="C74:H74"/>
    <mergeCell ref="C60:F60"/>
    <mergeCell ref="C62:F62"/>
    <mergeCell ref="C63:F63"/>
    <mergeCell ref="C70:H70"/>
    <mergeCell ref="B76:C76"/>
    <mergeCell ref="C77:H77"/>
    <mergeCell ref="C71:H71"/>
    <mergeCell ref="C72:H72"/>
    <mergeCell ref="B82:C82"/>
    <mergeCell ref="B83:B84"/>
    <mergeCell ref="B32:C32"/>
    <mergeCell ref="B41:C41"/>
    <mergeCell ref="E26:F26"/>
    <mergeCell ref="C42:F42"/>
    <mergeCell ref="G42:J42"/>
    <mergeCell ref="C49:F49"/>
    <mergeCell ref="G49:J49"/>
    <mergeCell ref="E27:F27"/>
    <mergeCell ref="E28:F28"/>
    <mergeCell ref="C26:D26"/>
    <mergeCell ref="C27:D27"/>
    <mergeCell ref="C28:D28"/>
    <mergeCell ref="G48:J48"/>
    <mergeCell ref="F83:H84"/>
    <mergeCell ref="B69:C69"/>
    <mergeCell ref="C66:F66"/>
    <mergeCell ref="B58:C58"/>
    <mergeCell ref="C59:F59"/>
    <mergeCell ref="G59:J59"/>
    <mergeCell ref="G65:J65"/>
    <mergeCell ref="B3:C3"/>
    <mergeCell ref="B4:C4"/>
    <mergeCell ref="B5:C5"/>
    <mergeCell ref="B13:C13"/>
    <mergeCell ref="E3:J3"/>
    <mergeCell ref="E12:J12"/>
    <mergeCell ref="C43:F43"/>
    <mergeCell ref="G43:J43"/>
    <mergeCell ref="C44:F44"/>
    <mergeCell ref="G44:J44"/>
    <mergeCell ref="C45:F45"/>
    <mergeCell ref="G45:J45"/>
    <mergeCell ref="C46:F46"/>
    <mergeCell ref="G46:J46"/>
    <mergeCell ref="C47:F47"/>
    <mergeCell ref="G47:J47"/>
    <mergeCell ref="C48:F48"/>
    <mergeCell ref="A1:J1"/>
    <mergeCell ref="E13:J13"/>
    <mergeCell ref="B14:C14"/>
    <mergeCell ref="B21:C21"/>
    <mergeCell ref="E22:F22"/>
    <mergeCell ref="E23:F23"/>
    <mergeCell ref="E24:F24"/>
    <mergeCell ref="E25:F25"/>
    <mergeCell ref="C23:D23"/>
    <mergeCell ref="C22:D22"/>
    <mergeCell ref="C24:D24"/>
    <mergeCell ref="C25:D25"/>
  </mergeCells>
  <pageMargins left="0.70866141732283472" right="0.70866141732283472" top="0.74803149606299213" bottom="0.74803149606299213" header="0.31496062992125984" footer="0.31496062992125984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Pengadministrasi umum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User</cp:lastModifiedBy>
  <cp:lastPrinted>2022-11-24T03:23:51Z</cp:lastPrinted>
  <dcterms:created xsi:type="dcterms:W3CDTF">2022-08-30T01:43:58Z</dcterms:created>
  <dcterms:modified xsi:type="dcterms:W3CDTF">2024-01-25T09:22:29Z</dcterms:modified>
</cp:coreProperties>
</file>